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04" activeTab="5"/>
  </bookViews>
  <sheets>
    <sheet name="1.ВЛ 6 кВ Ф-9 ПС ЦОФ" sheetId="1" r:id="rId1"/>
    <sheet name="2.ВЛ 6 кВ Ф-15 ПС ЦОФ" sheetId="2" r:id="rId2"/>
    <sheet name="3.ВЛ 0,4 кВ Ф-3 " sheetId="8" r:id="rId3"/>
    <sheet name="4.ВЛ 0,4 кВ КТПн-2" sheetId="7" r:id="rId4"/>
    <sheet name="5.Т-215" sheetId="9" r:id="rId5"/>
    <sheet name="6.ВЛ 10 кВ Ф-15 ПС Пивань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8" l="1"/>
  <c r="D38" i="8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47" i="2"/>
  <c r="D46" i="2"/>
  <c r="D45" i="2"/>
  <c r="D44" i="2"/>
  <c r="D43" i="2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48" i="1"/>
  <c r="D47" i="1"/>
  <c r="D46" i="1"/>
  <c r="D45" i="1"/>
  <c r="D44" i="1"/>
  <c r="D43" i="1"/>
  <c r="D41" i="1"/>
</calcChain>
</file>

<file path=xl/sharedStrings.xml><?xml version="1.0" encoding="utf-8"?>
<sst xmlns="http://schemas.openxmlformats.org/spreadsheetml/2006/main" count="785" uniqueCount="286">
  <si>
    <t>Приложение 1.1 к Техническим требованиям</t>
  </si>
  <si>
    <t>Приложение № 1-6/9</t>
  </si>
  <si>
    <t>к Приказу "Об учетной политике АО "ДРСК"</t>
  </si>
  <si>
    <t>Организация   АО «Дальневосточная распределительная сетевая компания»</t>
  </si>
  <si>
    <t>Филиал «Хабаровские электрические сети»</t>
  </si>
  <si>
    <t>СП «Северные электрические сети», Солнечный РЭС</t>
  </si>
  <si>
    <r>
      <rPr>
        <b/>
        <sz val="10"/>
        <rFont val="Times New Roman"/>
        <family val="1"/>
        <charset val="204"/>
      </rPr>
      <t>Объект: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Договор от 28.10.2022 № 582/ХЭС, ЛЭП -6кВ ГПП «ЦОФ» Фидер №9</t>
    </r>
  </si>
  <si>
    <t>ВЕДОМОСТЬ ДЕФЕКТОВ И ОБЪЁМОВ РАБОТ</t>
  </si>
  <si>
    <t>на 2023 год</t>
  </si>
  <si>
    <r>
      <t xml:space="preserve">Комиссия провела обследование: </t>
    </r>
    <r>
      <rPr>
        <b/>
        <sz val="10"/>
        <rFont val="Times New Roman"/>
        <family val="1"/>
        <charset val="204"/>
      </rPr>
      <t xml:space="preserve"> ВЛ 6 кВ Ф-9 ПС ЦОФ</t>
    </r>
    <r>
      <rPr>
        <sz val="10"/>
        <rFont val="Times New Roman"/>
        <family val="1"/>
        <charset val="204"/>
      </rPr>
      <t xml:space="preserve">,  вследствие чего приняла решение о необходимости проведения следующего объема работ по ремонту </t>
    </r>
    <r>
      <rPr>
        <b/>
        <sz val="10"/>
        <rFont val="Times New Roman"/>
        <family val="1"/>
        <charset val="204"/>
      </rPr>
      <t>подрядным способом:</t>
    </r>
  </si>
  <si>
    <t>№ п/п</t>
  </si>
  <si>
    <t>Обнаруженные дефекты</t>
  </si>
  <si>
    <t>Ед. изм.</t>
  </si>
  <si>
    <t>Кол-во</t>
  </si>
  <si>
    <t>Наименование работ</t>
  </si>
  <si>
    <t>Демонтажные работы:</t>
  </si>
  <si>
    <t>Загнивание промежуточной деревянной опоры на ж/б приставке, разрушение основания опоры,  разрушение ж/б приставки.</t>
  </si>
  <si>
    <t>опора</t>
  </si>
  <si>
    <t xml:space="preserve">Демонтаж промежуточной деревянной опоры на ж/б приставке; опоры № 4-11,13,15-17,19-21,23-26,28-31,33-34,27/1-27/7.
</t>
  </si>
  <si>
    <t>стойка</t>
  </si>
  <si>
    <t>Загнивание деревянной опоры с подкосом на ж/б приставке, разрушение основания опоры, расщепление древесины.</t>
  </si>
  <si>
    <r>
      <t xml:space="preserve">Демонтаж деревянной опоры </t>
    </r>
    <r>
      <rPr>
        <b/>
        <sz val="10"/>
        <color indexed="8"/>
        <rFont val="Times New Roman"/>
        <family val="1"/>
        <charset val="204"/>
      </rPr>
      <t xml:space="preserve">одним с подкосом </t>
    </r>
    <r>
      <rPr>
        <sz val="10"/>
        <color indexed="8"/>
        <rFont val="Times New Roman"/>
        <family val="1"/>
        <charset val="204"/>
      </rPr>
      <t>на ж/б приставке; опоры № 1-3, 12, 18, 22.</t>
    </r>
  </si>
  <si>
    <t>Загнивание деревянной опоры с двумя подкосами на ж/б приставке, разрушение основания опоры, расщепление древесины.</t>
  </si>
  <si>
    <r>
      <t>Демонтаж деревянной опоры</t>
    </r>
    <r>
      <rPr>
        <b/>
        <sz val="10"/>
        <color indexed="8"/>
        <rFont val="Times New Roman"/>
        <family val="1"/>
        <charset val="204"/>
      </rPr>
      <t xml:space="preserve"> с двумя подкосами</t>
    </r>
    <r>
      <rPr>
        <sz val="10"/>
        <color indexed="8"/>
        <rFont val="Times New Roman"/>
        <family val="1"/>
        <charset val="204"/>
      </rPr>
      <t xml:space="preserve"> на ж/б приставке; опоры № 14, 27, 32.</t>
    </r>
  </si>
  <si>
    <t>Провод не соответствует качеству эл.энергии, наличие оплавлений, скруток, расплетение жил.</t>
  </si>
  <si>
    <r>
      <t>опора</t>
    </r>
    <r>
      <rPr>
        <sz val="9"/>
        <color indexed="8"/>
        <rFont val="Times New Roman"/>
        <family val="1"/>
        <charset val="204"/>
      </rPr>
      <t>/ км провода</t>
    </r>
  </si>
  <si>
    <t>34/1,42</t>
  </si>
  <si>
    <t>Демонтаж провода АС-95 опоры №№  1-34. (3 провода)</t>
  </si>
  <si>
    <t>7/0,68</t>
  </si>
  <si>
    <t>Демонтаж провода АС-120 опоры №№  27-27/7. (3 провода)</t>
  </si>
  <si>
    <t>Монтажные работы:</t>
  </si>
  <si>
    <t>Требуется установка ж/б угловой анкерной опоры с двумя подкосами</t>
  </si>
  <si>
    <t>Установка ж/б опор с двумя подкосами , опоры № 14, 27, 32.</t>
  </si>
  <si>
    <t>Требуется установка ж/б угловой анкерной опоры с одним подкосом</t>
  </si>
  <si>
    <t>Установка  ж/б опор с одним подкосом опоры №  1-3, 12, 18, 22, 27/7, 34.</t>
  </si>
  <si>
    <t xml:space="preserve">Требуется установка ж/б промежуточной опоры </t>
  </si>
  <si>
    <t>Установка одностоечной промежуточнойж/б опоры, опора № 4-11,13,15-17,19-21,23-26,28-31,33,27/1-27/6.</t>
  </si>
  <si>
    <t>Провод не соответствует качеству эл.энергии, техническим требованиям</t>
  </si>
  <si>
    <t>опор/км ВЛ/км провода</t>
  </si>
  <si>
    <t>41/2,1/6,3</t>
  </si>
  <si>
    <t>Монтаж провода СИП3 1х70 пролеты опор № 1-34, 27-27/7.</t>
  </si>
  <si>
    <t xml:space="preserve">Требуется установка линейноко разъединителя для вывода в ремонт участков ВЛ </t>
  </si>
  <si>
    <t>шт</t>
  </si>
  <si>
    <t>Монтаж и присоединение разъединителя на опорах № 1, 32
Устройство повторного заземления опор №1, 32.
Вертикальный заземлитель - уголок стальной, 63х63х5 мм - (L–3 м – 1 шт.);
Заземлитель по опоре – круг стальной,  Ø 10 мм – ( L-9м - 1шт.);
Горизонтальный заземлитель от опоры к контуру заземления,  Ø 10 мм – (L-1 м – 1 шт).</t>
  </si>
  <si>
    <t>Расчистка просеки:</t>
  </si>
  <si>
    <t>Поросль средняя от 4 м до 8 м высотой</t>
  </si>
  <si>
    <t>га</t>
  </si>
  <si>
    <t>Расчистка охранной зоны от кустарника и  отдельно стоящих деревьев с помощью  техники (бульдозера)</t>
  </si>
  <si>
    <t>Порубочные остатки на просеке</t>
  </si>
  <si>
    <t xml:space="preserve">Уборка порубочных остатков с просеки </t>
  </si>
  <si>
    <t>Материалы:</t>
  </si>
  <si>
    <t>Стойка опоры СВ 105-5 /бетон В30 (М400), объем 0,47 м3, расход арматуры 92,0 кг/ ТУ-5863-00700113557-94</t>
  </si>
  <si>
    <t>Материалы подрядчика</t>
  </si>
  <si>
    <t>Детали крепления стальные (Кронштейн У-1) (27.0002)</t>
  </si>
  <si>
    <t>Траверсы стальные: (Траверса ТМ-51 (27.0002-16)</t>
  </si>
  <si>
    <t>Траверсы стальные: (Траверса ТМ-52 (27.0002-17)</t>
  </si>
  <si>
    <t>Траверсы стальные: (Траверса ТМ-53 (27.0002-18)</t>
  </si>
  <si>
    <t>Траверсы стальные: (Траверса ТМ-54 (27.0002-19)</t>
  </si>
  <si>
    <t>Траверсы стальные:(Траверса ТМ-55 (27.0002-20)</t>
  </si>
  <si>
    <t>Траверсы стальные:(Траверса ТМ-56 (27.0002-21)</t>
  </si>
  <si>
    <t>Траверсы стальные: Траверса, ТМ-57 (27.0002-21)</t>
  </si>
  <si>
    <t>Траверсы стальные:Траверса, ТМ-58 (27.0002-21)</t>
  </si>
  <si>
    <t>Траверсы стальные:Траверса, ТМ-59 (27.0002-21)</t>
  </si>
  <si>
    <t>Траверсы стальные:Траверса, ТМ-60 (27.0002-21)</t>
  </si>
  <si>
    <t>Траверсы стальные:Траверса, ТМ-61 (27.0002-21)</t>
  </si>
  <si>
    <t>Детали крепления (Хомут Х-1 ГОСТ 17679-80)</t>
  </si>
  <si>
    <t>Изолятор штыревой фарфоровый IF27 или IF20</t>
  </si>
  <si>
    <t>Колпачки полиэтиленовый, К-9  ТУ-3493-01-45649212-2000</t>
  </si>
  <si>
    <t>Вязка спиральная СВ 35</t>
  </si>
  <si>
    <t>Зажим плашечный CD 35  (25.0017)</t>
  </si>
  <si>
    <t>Стяжка Г1</t>
  </si>
  <si>
    <t>Гайка М20</t>
  </si>
  <si>
    <t>Болт М20х260</t>
  </si>
  <si>
    <t>Заземляющий проводник ЗП1</t>
  </si>
  <si>
    <t>м</t>
  </si>
  <si>
    <t>Подвесной изолятор SML 70/20г</t>
  </si>
  <si>
    <t>Соединитель UU 7-16</t>
  </si>
  <si>
    <t>Анкернаый зажим PAZ 1</t>
  </si>
  <si>
    <t>Ответвительный зажим RP150</t>
  </si>
  <si>
    <t>Устройство защиты от дуги PDR 10 (разрядник)</t>
  </si>
  <si>
    <t>Провода самонесущие изолированные для воздушных линий электропередачи с алюминиевыми жилами марки СИП-3 1х70</t>
  </si>
  <si>
    <t xml:space="preserve">Разъединитель РЛНД-10/400 УХЛ1 с приводом ПРНЗ-10 </t>
  </si>
  <si>
    <t>Труба стальная бесшовная холоднодеформированная д-25х2 мм ст20, ГОСТ 8734 (Вал привода)</t>
  </si>
  <si>
    <t>т</t>
  </si>
  <si>
    <t>Уголок стальной 63х63х5 мм ст. 3сп-пс, ГОСТ 8509</t>
  </si>
  <si>
    <t>Круг стальной, д-10 мм ст.3сп-пс, ГОСТ2590</t>
  </si>
  <si>
    <t>Круг стальной, д-16 мм ст.3сп-пс, ГОСТ2590</t>
  </si>
  <si>
    <t>Хомут Х-7</t>
  </si>
  <si>
    <t>Транспортная схема</t>
  </si>
  <si>
    <t>Среднее расстояние  от базы СП СЭС до базы СолРЭС</t>
  </si>
  <si>
    <t>км</t>
  </si>
  <si>
    <t>Среднее расстояние от базы до ремонтируемого участка.</t>
  </si>
  <si>
    <t>Погрузо-разгрузочные работы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</si>
  <si>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</si>
  <si>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</si>
  <si>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>Примечания:</t>
  </si>
  <si>
    <t>Работа выполняется в охранной зоне ВЛ.</t>
  </si>
  <si>
    <t>Подрядная организация производит уборку всех порубочных остатков от расчистки просеки и разделки древесины путем измельчения древесных отходов спецтехникой либо вывозом и утилизацией.</t>
  </si>
  <si>
    <t>Монтаж опор выполнить в соответствии с типовым проектом: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</si>
  <si>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Приложение 1.2 к Техническим требованиям</t>
  </si>
  <si>
    <r>
      <t xml:space="preserve">Комиссия провела обследование: </t>
    </r>
    <r>
      <rPr>
        <b/>
        <sz val="10"/>
        <rFont val="Times New Roman"/>
        <family val="1"/>
        <charset val="204"/>
      </rPr>
      <t xml:space="preserve"> ВЛ 6 кВ Ф-15 ПС ЦОФ</t>
    </r>
    <r>
      <rPr>
        <sz val="10"/>
        <rFont val="Times New Roman"/>
        <family val="1"/>
        <charset val="204"/>
      </rPr>
      <t xml:space="preserve">,  вследствие чего приняла решение о необходимости проведения следующего объема работ по ремонту </t>
    </r>
    <r>
      <rPr>
        <b/>
        <sz val="10"/>
        <rFont val="Times New Roman"/>
        <family val="1"/>
        <charset val="204"/>
      </rPr>
      <t>подрядным способом:</t>
    </r>
  </si>
  <si>
    <t xml:space="preserve">Демонтаж промежуточной деревянной опоры на ж/б приставке; опоры № 1-19, 20/1-20/7, 28-30, 32-36, 38,39,41-49, 66-70,50/1-50/7, 50/9-50/15.
</t>
  </si>
  <si>
    <r>
      <t xml:space="preserve">Демонтаж деревянной опоры </t>
    </r>
    <r>
      <rPr>
        <b/>
        <sz val="10"/>
        <color indexed="8"/>
        <rFont val="Times New Roman"/>
        <family val="1"/>
        <charset val="204"/>
      </rPr>
      <t xml:space="preserve">одним с подкосом </t>
    </r>
    <r>
      <rPr>
        <sz val="10"/>
        <color indexed="8"/>
        <rFont val="Times New Roman"/>
        <family val="1"/>
        <charset val="204"/>
      </rPr>
      <t>на ж/б приставке; опоры № 20, 50/8.</t>
    </r>
  </si>
  <si>
    <r>
      <t>Демонтаж деревянной опоры</t>
    </r>
    <r>
      <rPr>
        <b/>
        <sz val="10"/>
        <color indexed="8"/>
        <rFont val="Times New Roman"/>
        <family val="1"/>
        <charset val="204"/>
      </rPr>
      <t xml:space="preserve"> с двумя подкосами</t>
    </r>
    <r>
      <rPr>
        <sz val="10"/>
        <color indexed="8"/>
        <rFont val="Times New Roman"/>
        <family val="1"/>
        <charset val="204"/>
      </rPr>
      <t xml:space="preserve"> на ж/б приставке; опоры № 31, 37, 40, 50.</t>
    </r>
  </si>
  <si>
    <t>30/1,117</t>
  </si>
  <si>
    <t>Демонтаж провода АС-95 (3 провода)</t>
  </si>
  <si>
    <t>40/2,586</t>
  </si>
  <si>
    <t>Демонтаж провода АС-35(3 провода)</t>
  </si>
  <si>
    <t>Установка ж/б опор с двумя подкосами</t>
  </si>
  <si>
    <t>Установка  ж/б опор с одним подкосом</t>
  </si>
  <si>
    <t>Установка одностоечной промежуточной ж/б опоры</t>
  </si>
  <si>
    <t>70/3,703/11,109</t>
  </si>
  <si>
    <t>Монтаж провода СИП3 1х50 пролеты опор № 1-70, 50/1-50/15, 20/1-20/7.</t>
  </si>
  <si>
    <t>Провода самонесущие изолированные для воздушных линий электропередачи с алюминиевыми жилами марки СИП-3 1х50</t>
  </si>
  <si>
    <t>Приложение 1.3 к Техническим требованиям</t>
  </si>
  <si>
    <t>Организация   АО "Дальневосточная распределительная" сетевая компания</t>
  </si>
  <si>
    <t>Филиал          "Хабаровские электрические сети"</t>
  </si>
  <si>
    <t>ВЕДОМОСТЬ ДЕФЕКТОВ И ОБЪЕМОВ РАБОТ</t>
  </si>
  <si>
    <t>Демонтаж опор:</t>
  </si>
  <si>
    <t>опор</t>
  </si>
  <si>
    <t>Демонтаж провода:</t>
  </si>
  <si>
    <t>1 опора (3 провода)/ км ВЛ</t>
  </si>
  <si>
    <t>Монтаж опор:</t>
  </si>
  <si>
    <t>Монтаж провода:</t>
  </si>
  <si>
    <t>Механизированная расчистка (кустарники и мелколесья средние).</t>
  </si>
  <si>
    <t>Уборка порубочных остатков с просеки.</t>
  </si>
  <si>
    <t>Примечание</t>
  </si>
  <si>
    <t>Приложение 1.4 к Техническим требованиям</t>
  </si>
  <si>
    <t>Приложение 1.5 к Техническим требованиям</t>
  </si>
  <si>
    <t>СП «Северные электрические сети», Комсомольский РЭС</t>
  </si>
  <si>
    <r>
      <t xml:space="preserve">Комиссия провела обследование </t>
    </r>
    <r>
      <rPr>
        <b/>
        <sz val="11"/>
        <rFont val="Times New Roman"/>
        <family val="1"/>
        <charset val="204"/>
      </rPr>
      <t xml:space="preserve">ВЛ 10 кВ Ф-15 ПС Пивань, </t>
    </r>
    <r>
      <rPr>
        <sz val="11"/>
        <rFont val="Times New Roman"/>
        <family val="1"/>
        <charset val="204"/>
      </rPr>
      <t xml:space="preserve">вследствие чего приняла решение о необходимости проведения следующего объема  работ по ремонту </t>
    </r>
    <r>
      <rPr>
        <b/>
        <sz val="11"/>
        <rFont val="Times New Roman"/>
        <family val="1"/>
        <charset val="204"/>
      </rPr>
      <t>подрядным способом:</t>
    </r>
  </si>
  <si>
    <t>Единица измерения</t>
  </si>
  <si>
    <t>Количество</t>
  </si>
  <si>
    <t xml:space="preserve">Отсутствие проезда к опорам: снежные заносы подъездных дорог (5,7 км и шириной 3,5 м), при средней толщине снежного покрова 0,5 м </t>
  </si>
  <si>
    <r>
      <t>1000м</t>
    </r>
    <r>
      <rPr>
        <vertAlign val="superscript"/>
        <sz val="12"/>
        <rFont val="Times New Roman"/>
        <family val="1"/>
        <charset val="204"/>
      </rPr>
      <t>3</t>
    </r>
  </si>
  <si>
    <t xml:space="preserve">Подготовка подъездных путей – 5,7 км: уборка снега с подъездных дорог с перемещениями на расстояние до 20 м. 
</t>
  </si>
  <si>
    <t>1.</t>
  </si>
  <si>
    <r>
      <rPr>
        <b/>
        <sz val="12"/>
        <rFont val="Times New Roman"/>
        <family val="1"/>
        <charset val="204"/>
      </rPr>
      <t xml:space="preserve">Чистка просеки при средней ширине 6м, на участке опор № 21 - 400, протяженностью 23400м; </t>
    </r>
    <r>
      <rPr>
        <sz val="12"/>
        <color indexed="1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(среднее количество расчистки на один пролет – 0,04 га); </t>
    </r>
    <r>
      <rPr>
        <sz val="12"/>
        <color indexed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в том числе:  </t>
    </r>
    <r>
      <rPr>
        <b/>
        <sz val="12"/>
        <color indexed="10"/>
        <rFont val="Times New Roman"/>
        <family val="1"/>
        <charset val="204"/>
      </rPr>
      <t xml:space="preserve">          </t>
    </r>
    <r>
      <rPr>
        <b/>
        <sz val="12"/>
        <rFont val="Times New Roman"/>
        <family val="1"/>
        <charset val="204"/>
      </rPr>
      <t xml:space="preserve">                                                        
</t>
    </r>
  </si>
  <si>
    <t>100м2</t>
  </si>
  <si>
    <r>
      <t>Очистка площадей от кустарника и мелколесья вручную: при средней поросли (банкетки</t>
    </r>
    <r>
      <rPr>
        <sz val="12"/>
        <rFont val="Times New Roman"/>
        <family val="1"/>
        <charset val="204"/>
      </rPr>
      <t>)</t>
    </r>
  </si>
  <si>
    <t xml:space="preserve">Наличие опасных и угрожающих деревьев на краю просеки. </t>
  </si>
  <si>
    <t>Расширение просеки до 30 м. на участке опор: № 1-173, в том числе:</t>
  </si>
  <si>
    <t>100 деревьев</t>
  </si>
  <si>
    <t>Валка деревьев твердых пород и лиственницы с корня, диаметр стволов: до 32 см</t>
  </si>
  <si>
    <t>Разделка древесины твердых пород и лиственницы, полученной от валки леса, диаметр стволов: до 32 см</t>
  </si>
  <si>
    <t>100 хлыстов</t>
  </si>
  <si>
    <t>Трелевка древесины на расстояние до 300 м тракторами мощностью: 79 кВт (108 л.с.), диаметр стволов до 30 см</t>
  </si>
  <si>
    <t>Валка деревьев мягких пород с корня, диаметр стволов: до 32 см</t>
  </si>
  <si>
    <t>Разделка древесины мягких пород, полученной от валки леса, диаметр стволов: до 32 см</t>
  </si>
  <si>
    <t>Валка деревьев мягких пород с корня, диаметр стволов: до 24 см</t>
  </si>
  <si>
    <t>Разделка древесины мягких пород, полученной от валки леса, диаметр стволов: до 24 см</t>
  </si>
  <si>
    <t>Разделка древесины твердых пород и лиственницы, полученной от валки леса, диаметр стволов: до 24 см</t>
  </si>
  <si>
    <t>Валка деревьев твердых пород и лиственницы с корня, диаметр стволов: до 24 см</t>
  </si>
  <si>
    <t>Валка деревьев мягких пород с корня, диаметр стволов: до 20 см</t>
  </si>
  <si>
    <t>Разделка древесины мягких пород, полученной от валки леса, диаметр стволов: до 20 см</t>
  </si>
  <si>
    <t>Трелевка древесины на расстояние до 300 м тракторами мощностью: 79 кВт (108 л.с.), диаметр стволов до 20 см</t>
  </si>
  <si>
    <t>Валка деревьев твердых пород и лиственницы с корня, диаметр стволов: до 20 см</t>
  </si>
  <si>
    <t>Разделка древесины твердых пород и лиственницы, полученной от валки леса, диаметр стволов: до 20 см</t>
  </si>
  <si>
    <t>1 га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</si>
  <si>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</si>
  <si>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</si>
  <si>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2.</t>
  </si>
  <si>
    <t>Среднее расстояние от  Базы СП СЭС  до ремонтируемого участка</t>
  </si>
  <si>
    <t>Погрузочно-разгрузочные работы</t>
  </si>
  <si>
    <t>Примечание:</t>
  </si>
  <si>
    <t xml:space="preserve">Работы производятся в охранной зоне ВЛ. </t>
  </si>
  <si>
    <t>Приложение 1.6 к Техническим требованиям</t>
  </si>
  <si>
    <t>Загнивание деревянной анкерной опоры с подкосом  на ж/б приставке, разрушение основания опоры, расщепление древесины.</t>
  </si>
  <si>
    <t xml:space="preserve">Демонтаж деревянной анкерной опоры с одним подкосом  на ж/б приставке;
</t>
  </si>
  <si>
    <t>Загнивание промежуточной деревянной опоры на ж/б приставке, разрушение основания опоры, разрушение ж/б приставки.</t>
  </si>
  <si>
    <t>Демонтаж деревянной одностоечной опоры на ж/б приставке; опоры № 1-1/6, 3-3/1,(Ф-2), 1(Ф-3), 1-19, 5-5/7,5-5/1/2, 6-8/8,8-8/7,8-8/1/8,10-10/8,10-10/1/11,10/1/9-10/1/9/2, 12-12/6,12-12/1/7,14-114/10,14-14/1/10,14/1/7/1-14/1/7/3,1/1-1/1/3,1/1-1/19 (Ф-1)</t>
  </si>
  <si>
    <t xml:space="preserve">Провод АС-16 не соответствут качеству эл.энергии, наличие оплавлений, скруток. </t>
  </si>
  <si>
    <t>145/4,984</t>
  </si>
  <si>
    <t>Демонтаж  провода АС-16 ( в три провода) (в том числе переходы через препятствия: а/дороги - 2*0,008 км ВЛ) 1-1/6, 3-3/1,(Ф-2), 1(Ф-3), 1-19, 5-5/7,5-5/1/2, 6-8/8,8-8/7,8-8/1/8,10-10/8,10-10/1/11,10/1/9-10/1/9/2, 12-12/6,12-12/1/7,14-114/10,14-14/1/10,14/1/7/1-14/1/7/3,1/1-1/1/3,1/1-1/19 (Ф-1)</t>
  </si>
  <si>
    <t xml:space="preserve">Установка ж/б промежуточной опоры с одним подкосом; (тип оп. А23) </t>
  </si>
  <si>
    <t>Установка ж/б промежуточной опоры;
(тип оп. П-23) опоры №  1-1/6, 3-3/1,(Ф-2), 1(Ф-3), 1-19, 5-5/7,5-5/1/2, 6-8/8,8-8/7,8-8/1/8,10-10/8,10-10/1/11,10/1/9-10/1/9/2, 12-12/6,12-12/1/7,14-114/10,14-14/1/10,14/1/7/1-14/1/7/3,1/1-1/1/3,1/1-1/19 (Ф-1)</t>
  </si>
  <si>
    <t>км.</t>
  </si>
  <si>
    <t xml:space="preserve">Монтаж провода СИП-2 3х50+1х50   (в том числе переходы через препятствия: а/дороги - 2*0,008 км ВЛ) </t>
  </si>
  <si>
    <t>Замена ответвлений:</t>
  </si>
  <si>
    <t>Ввода 1-фазные не соответствуют сечению</t>
  </si>
  <si>
    <t>1 ответвление</t>
  </si>
  <si>
    <t>Замена вводов однофазных АС-16 (в два провода) на провод  СИП4 2х16 при средней длине 0,02 км</t>
  </si>
  <si>
    <t>Ввода 3-фазные не соответствуют сечению</t>
  </si>
  <si>
    <t>Замена вводов трехфазных АС-16 (в четыре провода) на провод  СИП4 4х16 при средней длине 0,02 км</t>
  </si>
  <si>
    <t>Приборы учета 1-фазные</t>
  </si>
  <si>
    <t>шт.</t>
  </si>
  <si>
    <t xml:space="preserve">Демонтаж со старых опор и монтаж на новые опоры приборы учета 1-фазные  </t>
  </si>
  <si>
    <t>Приборы учета 3-фазные</t>
  </si>
  <si>
    <t xml:space="preserve">Демонтаж со старых опор и монтаж на новые опоры приборы учета 3-фазные  </t>
  </si>
  <si>
    <t>Устройство повторного заземления:</t>
  </si>
  <si>
    <t>Требуется монтаж повторного заземления нулевого провода.</t>
  </si>
  <si>
    <t xml:space="preserve">Монтаж заземляющих спусков повторного заземления: 
Вертикальный заземлитель уголок 50х50х5 (L-3 м) 
Вертикальный спуск d 10 (L-9 м)
</t>
  </si>
  <si>
    <t>Стойка опоры СВ 95-3,5-а /бетон В22,5 (М300), объем 0,36 м3, расход арматуры 39,4 кг/ (серия 3.407.1-143 вып. 7), ТУ-5863-00700113557-94</t>
  </si>
  <si>
    <t>Детали крепления стальные: Узел крепления опор типа У-2 (типовой альбом 3.407.1-136.3)</t>
  </si>
  <si>
    <t>Провода самонесущие изолированные для воздушных линий электропередачи с алюминиевыми жилами марки СИП-2 3х50+1х50</t>
  </si>
  <si>
    <t>Провода самонесущие изолированные для воздушных линий электропередачи с алюминиевыми жилами марки СИП-4 2х16</t>
  </si>
  <si>
    <t>Провода самонесущие изолированные для воздушных линий электропередачи с алюминиевыми жилами марки СИП-4 4х16-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</si>
  <si>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</si>
  <si>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>упаковка</t>
  </si>
  <si>
    <t xml:space="preserve">Бугель для фиксации ленты из нержавеющей стали на анкерных опорах  </t>
  </si>
  <si>
    <t xml:space="preserve">Анкерный кронштейн для крепления одного или двух анкерных зажимов для магистральных СИП </t>
  </si>
  <si>
    <t>Кронштейн анкерный, CS 10.3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</si>
  <si>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</si>
  <si>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Зажим анкерный РА-1500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</si>
  <si>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</si>
  <si>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>Комплект промежуточной подвески ES-1500</t>
  </si>
  <si>
    <t>Зажим ответвительный прокалывающий 16-95/4-35мм CTN70A</t>
  </si>
  <si>
    <t xml:space="preserve">Герметичный колпачок для изоляции концов жил СИП сечением25-95мм </t>
  </si>
  <si>
    <t>Колпачок, СЕ 25-95</t>
  </si>
  <si>
    <t>Хомут стяжной,  Е 260</t>
  </si>
  <si>
    <t>Сталь угловая: 50х50 мм</t>
  </si>
  <si>
    <t>Сталь угловая равнополочная 50х5</t>
  </si>
  <si>
    <t>Катанка стальная, диаметр 10 мм ГОСТ 30136-94</t>
  </si>
  <si>
    <t>Кронштейн анкерный, СА-25</t>
  </si>
  <si>
    <t>Среднее расстояние  от базы СП СЭС до базы СелРЭС</t>
  </si>
  <si>
    <r>
      <t xml:space="preserve">Комиссия провела обследование </t>
    </r>
    <r>
      <rPr>
        <b/>
        <i/>
        <sz val="11"/>
        <rFont val="Times New Roman"/>
        <family val="1"/>
        <charset val="204"/>
      </rPr>
      <t>ВЛ 0,4 кВ Ф-3 ТП-без№ в п.Гатка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 xml:space="preserve"> вследствие чего приняла решение </t>
    </r>
  </si>
  <si>
    <r>
      <t xml:space="preserve">о необходимости проведения следующего объема  работ по ремонту </t>
    </r>
    <r>
      <rPr>
        <b/>
        <i/>
        <sz val="11"/>
        <rFont val="Times New Roman"/>
        <family val="1"/>
        <charset val="204"/>
      </rPr>
      <t>подрядом:</t>
    </r>
  </si>
  <si>
    <t>Демонтаж провода СИП с существующих деревянных опор</t>
  </si>
  <si>
    <t>Требуется повторное заземление опор</t>
  </si>
  <si>
    <t>РА 1500</t>
  </si>
  <si>
    <t>CS 10.3</t>
  </si>
  <si>
    <t>P 70</t>
  </si>
  <si>
    <t>P 72</t>
  </si>
  <si>
    <t>CD 35</t>
  </si>
  <si>
    <t>MJPT 50</t>
  </si>
  <si>
    <t>MJPT 50N</t>
  </si>
  <si>
    <t>ES 1500</t>
  </si>
  <si>
    <t>CPTAUR 50</t>
  </si>
  <si>
    <t>PC 481</t>
  </si>
  <si>
    <t>F 207</t>
  </si>
  <si>
    <t>упак</t>
  </si>
  <si>
    <t>NC 20</t>
  </si>
  <si>
    <t>NB 20</t>
  </si>
  <si>
    <t>E 778</t>
  </si>
  <si>
    <t>CE 25.150</t>
  </si>
  <si>
    <t>DN 123</t>
  </si>
  <si>
    <t>CA 16</t>
  </si>
  <si>
    <t>Р 71</t>
  </si>
  <si>
    <t>CE 6.35</t>
  </si>
  <si>
    <t>Среднее расстояние от базы СП СЭС  до базы СГРЭС ремонтируемого участка.</t>
  </si>
  <si>
    <t>СП «Северные электрические сети», Служба линий</t>
  </si>
  <si>
    <r>
      <t xml:space="preserve">Комиссия провела обследование </t>
    </r>
    <r>
      <rPr>
        <b/>
        <sz val="11"/>
        <rFont val="Times New Roman"/>
        <family val="1"/>
        <charset val="204"/>
      </rPr>
      <t xml:space="preserve">ВЛ 35 кВ Селихино-Снежная (Т-215) , </t>
    </r>
    <r>
      <rPr>
        <sz val="11"/>
        <rFont val="Times New Roman"/>
        <family val="1"/>
        <charset val="204"/>
      </rPr>
      <t xml:space="preserve">вследствие чего приняла решение о необходимости проведения следующего объема  работ по ремонту </t>
    </r>
    <r>
      <rPr>
        <b/>
        <sz val="11"/>
        <rFont val="Times New Roman"/>
        <family val="1"/>
        <charset val="204"/>
      </rPr>
      <t>подрядным способом:</t>
    </r>
  </si>
  <si>
    <t>Очистка площадей от кустарника и мелколесья вручную: при средней поросли (банкетки)</t>
  </si>
  <si>
    <t>Среднее расстояние от  Базы СП СЭС  до п. Снежный</t>
  </si>
  <si>
    <t>Среднее расстояние от  п. Снежный  до до ремонтируемого участка</t>
  </si>
  <si>
    <t xml:space="preserve">Чистка просеки при средней ширине 20,0 м, на участке опор № 55-96, протяженностью 8640 м, в том числе:                                                                    </t>
  </si>
  <si>
    <r>
      <t xml:space="preserve">Объект: </t>
    </r>
    <r>
      <rPr>
        <b/>
        <sz val="12"/>
        <rFont val="Times New Roman"/>
        <family val="1"/>
        <charset val="204"/>
      </rPr>
      <t>Договор от 14.10.2022 № 584/ХЭС, ВЛ 10 кВ Ф-15 ПС Пивань</t>
    </r>
  </si>
  <si>
    <r>
      <t xml:space="preserve">Объект: </t>
    </r>
    <r>
      <rPr>
        <b/>
        <sz val="11"/>
        <rFont val="Times New Roman"/>
        <family val="1"/>
        <charset val="204"/>
      </rPr>
      <t>Договор от 14.10.2022 № 584/ХЭС, Воздушная линия электропередач - 0,4 кВ</t>
    </r>
  </si>
  <si>
    <t>Требуется установка ж/б промежуточной опоры</t>
  </si>
  <si>
    <r>
      <t xml:space="preserve">Объект: </t>
    </r>
    <r>
      <rPr>
        <b/>
        <sz val="12"/>
        <rFont val="Times New Roman"/>
        <family val="1"/>
        <charset val="204"/>
      </rPr>
      <t>Договор от 14.10.2022 № 584/ХЭС, ВЛ-35 кВ ПС "Селихино" - ПС "Снежный"</t>
    </r>
  </si>
  <si>
    <t>Демонтаж промежуточной деревянной опоры на ж/б приставке; опоры № 2,4,6-9,11-14,16,17,10/1,10/4,10/7,13/2,13/1/1,15/1,15/2,15/3.</t>
  </si>
  <si>
    <t>Загнивание деревянной опоры с подкосом, разрушение основания опоры, расщепление древесины.</t>
  </si>
  <si>
    <t>Демонтаж деревянной опоры одним с подкосом; опоры №1, 5, 15, 10/2, 10/3, 10/5, 10/6, 13/1.</t>
  </si>
  <si>
    <t>Загнивание деревянной опоры с двумя подкосами, разрушение основания опоры, расщепление древесины.</t>
  </si>
  <si>
    <t>Монтаж провода СИП на установленные ж/б опоры (обратный подвес)</t>
  </si>
  <si>
    <t>29/1,036</t>
  </si>
  <si>
    <t>Необходимость переподвески провода СИП 2 3х50+1х50 с существующих дефектных деревянных опор на ж/б опоры</t>
  </si>
  <si>
    <t>Демонтаж деревянной опоры с двумя подкосами на ж/б приставке; опоры № 10.</t>
  </si>
  <si>
    <t>Установка одностоечной промежуточнойж/б опоры, опора № 2,4,6-9,11-14,16,17,10/1,10/4,10/7,13/2,13/1/1,15/1,15/2,15/3.</t>
  </si>
  <si>
    <t>Установка  ж/б опор с одним подкосом; опоры №1,5,15,10/2,10/3,10/5,10/6,13/1</t>
  </si>
  <si>
    <t>Установка ж/б опор с двумя подкосами; опоры № 10</t>
  </si>
  <si>
    <t>Бугель для фиксации ленты NB 20</t>
  </si>
  <si>
    <t xml:space="preserve">Зажим РА 1500 для выполнения анкерного крепления несущего проводника </t>
  </si>
  <si>
    <t>Кронштейн анкерный CS 10.3 для крепления  анкерных зажимов</t>
  </si>
  <si>
    <t>Ответвительный прокалывающий зажим P 70</t>
  </si>
  <si>
    <t>Плашечный зажим CD 35</t>
  </si>
  <si>
    <t>Соединительный зажим MJPT 50 для соединения токопроводящих жил, а также несущей нулевой жилы в пролете</t>
  </si>
  <si>
    <t>Соединительный зажим MJPT 50N  при прокладке линий электропередач для соединения проводов на ответвлениях.</t>
  </si>
  <si>
    <t>Комплект промежуточной подвески ES 1500</t>
  </si>
  <si>
    <t>Прокалывающий ответвительный зажим PC 481</t>
  </si>
  <si>
    <t>Скрепа для ленты NC 20</t>
  </si>
  <si>
    <t>Стяжной ремешок типа E 778</t>
  </si>
  <si>
    <t>Защитный колпачок типа CE 25.150</t>
  </si>
  <si>
    <t>Анкерный зажим DN 123 для крепление проводов от магистрали к вводам.</t>
  </si>
  <si>
    <t>Анкерный кронштейн CA 16</t>
  </si>
  <si>
    <t>Прокалывающий ответвительный зажим Р 71</t>
  </si>
  <si>
    <t>Защитный колпачокCE 6.35</t>
  </si>
  <si>
    <t>СП  "Северные электрические сети", Комсомольский РЭС</t>
  </si>
  <si>
    <t>СП   "Северные электрические сети", Советско-Гаванский РЭС</t>
  </si>
  <si>
    <t>Филиал   "Хабаровские электрические сети"</t>
  </si>
  <si>
    <r>
      <t xml:space="preserve">Объект:  </t>
    </r>
    <r>
      <rPr>
        <b/>
        <sz val="11"/>
        <rFont val="Times New Roman"/>
        <family val="1"/>
        <charset val="204"/>
      </rPr>
      <t>Договор от 28.10.2022 № 582/ХЭС, Воздушная линия 0,4 кВ</t>
    </r>
  </si>
  <si>
    <t xml:space="preserve">Среднее расстояние от базы СП СЭС  до базы СГРЭС </t>
  </si>
  <si>
    <t>Ответвительные зажимы Р72 для соединения с заземляющим спуском нулевой жилы</t>
  </si>
  <si>
    <t>Провода самонесущие изолированные для воздушных линий электропередачи с алюминиевыми жилами марки: СИП-4 2х16-0,6/1,0</t>
  </si>
  <si>
    <t>Наконечник изолированный CPTAUR 50</t>
  </si>
  <si>
    <r>
      <t xml:space="preserve">Комиссия провела обследование </t>
    </r>
    <r>
      <rPr>
        <b/>
        <i/>
        <sz val="11"/>
        <rFont val="Times New Roman"/>
        <family val="1"/>
        <charset val="204"/>
      </rPr>
      <t>ВЛ 0,4 кВ КТПн-3 с.Большая картель</t>
    </r>
    <r>
      <rPr>
        <b/>
        <sz val="11"/>
        <rFont val="Times New Roman"/>
        <family val="1"/>
        <charset val="204"/>
      </rPr>
      <t xml:space="preserve">,  </t>
    </r>
    <r>
      <rPr>
        <sz val="11"/>
        <rFont val="Times New Roman"/>
        <family val="1"/>
        <charset val="204"/>
      </rPr>
      <t>вследствие чего приняла решение о необходимости проведения следующего объема работ по ремонту</t>
    </r>
    <r>
      <rPr>
        <b/>
        <sz val="11"/>
        <rFont val="Times New Roman"/>
        <family val="1"/>
        <charset val="204"/>
      </rPr>
      <t xml:space="preserve">  подрядным способом: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</si>
</sst>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0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3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8" xfId="0" applyFont="1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7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5" fillId="2" borderId="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vertical="top" wrapText="1"/>
    </xf>
    <xf numFmtId="0" fontId="2" fillId="0" borderId="0" xfId="0" applyFont="1" applyBorder="1"/>
    <xf numFmtId="0" fontId="25" fillId="0" borderId="0" xfId="0" applyFont="1" applyBorder="1" applyAlignment="1">
      <alignment vertical="center"/>
    </xf>
    <xf numFmtId="0" fontId="27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/>
    <xf numFmtId="0" fontId="18" fillId="0" borderId="0" xfId="0" applyFont="1" applyBorder="1"/>
    <xf numFmtId="0" fontId="28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0" fillId="0" borderId="0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top" wrapText="1"/>
    </xf>
    <xf numFmtId="0" fontId="18" fillId="0" borderId="2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35" fillId="0" borderId="0" xfId="0" applyNumberFormat="1" applyFont="1" applyFill="1" applyBorder="1" applyAlignment="1" applyProtection="1">
      <alignment vertical="top" wrapText="1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top" wrapText="1"/>
    </xf>
    <xf numFmtId="1" fontId="18" fillId="0" borderId="2" xfId="0" applyNumberFormat="1" applyFont="1" applyBorder="1" applyAlignment="1">
      <alignment horizontal="center" vertical="top" wrapText="1"/>
    </xf>
    <xf numFmtId="0" fontId="18" fillId="0" borderId="2" xfId="0" applyNumberFormat="1" applyFont="1" applyBorder="1" applyAlignment="1">
      <alignment horizontal="left" vertical="top" wrapText="1"/>
    </xf>
    <xf numFmtId="0" fontId="18" fillId="0" borderId="2" xfId="2" applyFont="1" applyBorder="1" applyAlignment="1">
      <alignment horizontal="center" vertical="top" wrapText="1"/>
    </xf>
    <xf numFmtId="0" fontId="18" fillId="0" borderId="2" xfId="2" applyNumberFormat="1" applyFont="1" applyBorder="1" applyAlignment="1">
      <alignment horizontal="center" vertical="top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vertical="center"/>
    </xf>
    <xf numFmtId="0" fontId="18" fillId="4" borderId="15" xfId="0" applyFont="1" applyFill="1" applyBorder="1" applyAlignment="1">
      <alignment horizontal="center" vertical="top" wrapText="1"/>
    </xf>
    <xf numFmtId="0" fontId="18" fillId="4" borderId="15" xfId="0" applyFont="1" applyFill="1" applyBorder="1" applyAlignment="1">
      <alignment horizontal="left" vertical="top" wrapText="1"/>
    </xf>
    <xf numFmtId="0" fontId="18" fillId="4" borderId="15" xfId="0" applyFont="1" applyFill="1" applyBorder="1" applyAlignment="1">
      <alignment horizontal="center" vertical="top"/>
    </xf>
    <xf numFmtId="0" fontId="18" fillId="4" borderId="15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vertical="center"/>
    </xf>
    <xf numFmtId="0" fontId="18" fillId="4" borderId="15" xfId="0" applyFont="1" applyFill="1" applyBorder="1" applyAlignment="1">
      <alignment vertical="top" wrapText="1"/>
    </xf>
    <xf numFmtId="0" fontId="24" fillId="4" borderId="0" xfId="0" applyFont="1" applyFill="1" applyAlignment="1">
      <alignment vertical="center"/>
    </xf>
    <xf numFmtId="0" fontId="18" fillId="5" borderId="2" xfId="0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vertical="top" wrapText="1"/>
    </xf>
    <xf numFmtId="0" fontId="15" fillId="0" borderId="0" xfId="0" applyFont="1" applyFill="1" applyAlignment="1">
      <alignment vertical="center"/>
    </xf>
    <xf numFmtId="0" fontId="17" fillId="0" borderId="14" xfId="0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vertical="top" wrapText="1"/>
    </xf>
    <xf numFmtId="0" fontId="15" fillId="0" borderId="1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15" fillId="0" borderId="7" xfId="0" applyFont="1" applyBorder="1" applyAlignment="1">
      <alignment horizontal="center" vertical="top" wrapText="1"/>
    </xf>
    <xf numFmtId="0" fontId="23" fillId="5" borderId="2" xfId="0" applyFont="1" applyFill="1" applyBorder="1" applyAlignment="1">
      <alignment vertical="top" wrapText="1"/>
    </xf>
    <xf numFmtId="0" fontId="15" fillId="0" borderId="6" xfId="0" applyFont="1" applyBorder="1" applyAlignment="1">
      <alignment horizontal="center" vertical="top" wrapText="1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5" fillId="0" borderId="2" xfId="0" applyFont="1" applyBorder="1" applyAlignment="1">
      <alignment horizont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center"/>
    </xf>
    <xf numFmtId="0" fontId="17" fillId="0" borderId="2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left" vertical="top" wrapText="1"/>
    </xf>
    <xf numFmtId="0" fontId="23" fillId="5" borderId="8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27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1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5" fillId="0" borderId="2" xfId="1" applyFont="1" applyFill="1" applyBorder="1" applyAlignment="1">
      <alignment horizontal="left" wrapText="1"/>
    </xf>
    <xf numFmtId="0" fontId="9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23" fillId="5" borderId="7" xfId="0" applyFont="1" applyFill="1" applyBorder="1" applyAlignment="1">
      <alignment horizontal="left" vertical="top" wrapText="1"/>
    </xf>
    <xf numFmtId="0" fontId="23" fillId="5" borderId="8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/>
    <xf numFmtId="0" fontId="0" fillId="0" borderId="0" xfId="0" applyAlignme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3" xfId="0" applyFont="1" applyFill="1" applyBorder="1" applyAlignment="1">
      <alignment horizontal="right" vertical="top" wrapText="1"/>
    </xf>
    <xf numFmtId="0" fontId="17" fillId="0" borderId="4" xfId="0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horizontal="right" vertical="top" wrapText="1"/>
    </xf>
    <xf numFmtId="0" fontId="15" fillId="0" borderId="4" xfId="0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horizontal="right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vertical="top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7" fillId="0" borderId="2" xfId="0" applyFont="1" applyBorder="1" applyAlignment="1">
      <alignment horizontal="right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/>
    </xf>
    <xf numFmtId="0" fontId="18" fillId="0" borderId="3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3" fillId="0" borderId="5" xfId="0" applyFont="1" applyBorder="1" applyAlignment="1">
      <alignment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left" wrapText="1"/>
    </xf>
    <xf numFmtId="0" fontId="33" fillId="0" borderId="4" xfId="0" applyFont="1" applyBorder="1" applyAlignment="1">
      <alignment horizontal="left" wrapText="1"/>
    </xf>
    <xf numFmtId="0" fontId="33" fillId="0" borderId="5" xfId="0" applyFont="1" applyBorder="1" applyAlignment="1">
      <alignment horizontal="left" wrapText="1"/>
    </xf>
    <xf numFmtId="0" fontId="18" fillId="0" borderId="3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35" fillId="0" borderId="3" xfId="0" applyNumberFormat="1" applyFont="1" applyFill="1" applyBorder="1" applyAlignment="1" applyProtection="1">
      <alignment horizontal="center" vertical="top" wrapText="1"/>
    </xf>
    <xf numFmtId="0" fontId="35" fillId="0" borderId="4" xfId="0" applyNumberFormat="1" applyFont="1" applyFill="1" applyBorder="1" applyAlignment="1" applyProtection="1">
      <alignment horizontal="center" vertical="top" wrapText="1"/>
    </xf>
    <xf numFmtId="0" fontId="35" fillId="0" borderId="11" xfId="0" applyNumberFormat="1" applyFont="1" applyFill="1" applyBorder="1" applyAlignment="1" applyProtection="1">
      <alignment horizontal="center" vertical="top" wrapText="1"/>
    </xf>
    <xf numFmtId="0" fontId="35" fillId="0" borderId="12" xfId="0" applyNumberFormat="1" applyFont="1" applyFill="1" applyBorder="1" applyAlignment="1" applyProtection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35" fillId="0" borderId="11" xfId="0" applyNumberFormat="1" applyFont="1" applyFill="1" applyBorder="1" applyAlignment="1" applyProtection="1">
      <alignment horizontal="left" vertical="top" wrapText="1"/>
    </xf>
    <xf numFmtId="0" fontId="35" fillId="0" borderId="12" xfId="0" applyNumberFormat="1" applyFont="1" applyFill="1" applyBorder="1" applyAlignment="1" applyProtection="1">
      <alignment horizontal="left"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33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right"/>
    </xf>
    <xf numFmtId="0" fontId="18" fillId="0" borderId="0" xfId="0" applyFont="1" applyAlignment="1">
      <alignment horizontal="left" vertical="top"/>
    </xf>
    <xf numFmtId="0" fontId="29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horizontal="right" vertical="top"/>
    </xf>
    <xf numFmtId="0" fontId="18" fillId="0" borderId="13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_деф. ведомость НРЭС с испр на 2010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opLeftCell="A31" zoomScale="80" zoomScaleNormal="80" workbookViewId="0">
      <selection activeCell="A86" sqref="A86:XFD97"/>
    </sheetView>
  </sheetViews>
  <sheetFormatPr defaultColWidth="31.85546875" defaultRowHeight="15" x14ac:dyDescent="0.25"/>
  <cols>
    <col min="1" max="1" width="5.7109375" customWidth="1"/>
    <col min="2" max="2" width="46.85546875" customWidth="1"/>
    <col min="3" max="3" width="9.28515625" customWidth="1"/>
    <col min="4" max="4" width="7.42578125" customWidth="1"/>
    <col min="5" max="5" width="43.7109375" customWidth="1"/>
    <col min="6" max="6" width="0.28515625" hidden="1" customWidth="1"/>
    <col min="7" max="252" width="9.140625" customWidth="1"/>
    <col min="253" max="253" width="6.5703125" customWidth="1"/>
    <col min="256" max="256" width="5.7109375" customWidth="1"/>
    <col min="257" max="257" width="46.140625" customWidth="1"/>
    <col min="258" max="258" width="9.28515625" customWidth="1"/>
    <col min="259" max="259" width="7.42578125" customWidth="1"/>
    <col min="260" max="260" width="43.7109375" customWidth="1"/>
    <col min="261" max="261" width="0" hidden="1" customWidth="1"/>
    <col min="262" max="508" width="9.140625" customWidth="1"/>
    <col min="509" max="509" width="6.5703125" customWidth="1"/>
    <col min="512" max="512" width="5.7109375" customWidth="1"/>
    <col min="513" max="513" width="46.140625" customWidth="1"/>
    <col min="514" max="514" width="9.28515625" customWidth="1"/>
    <col min="515" max="515" width="7.42578125" customWidth="1"/>
    <col min="516" max="516" width="43.7109375" customWidth="1"/>
    <col min="517" max="517" width="0" hidden="1" customWidth="1"/>
    <col min="518" max="764" width="9.140625" customWidth="1"/>
    <col min="765" max="765" width="6.5703125" customWidth="1"/>
    <col min="768" max="768" width="5.7109375" customWidth="1"/>
    <col min="769" max="769" width="46.140625" customWidth="1"/>
    <col min="770" max="770" width="9.28515625" customWidth="1"/>
    <col min="771" max="771" width="7.42578125" customWidth="1"/>
    <col min="772" max="772" width="43.7109375" customWidth="1"/>
    <col min="773" max="773" width="0" hidden="1" customWidth="1"/>
    <col min="774" max="1020" width="9.140625" customWidth="1"/>
    <col min="1021" max="1021" width="6.5703125" customWidth="1"/>
    <col min="1024" max="1024" width="5.7109375" customWidth="1"/>
    <col min="1025" max="1025" width="46.140625" customWidth="1"/>
    <col min="1026" max="1026" width="9.28515625" customWidth="1"/>
    <col min="1027" max="1027" width="7.42578125" customWidth="1"/>
    <col min="1028" max="1028" width="43.7109375" customWidth="1"/>
    <col min="1029" max="1029" width="0" hidden="1" customWidth="1"/>
    <col min="1030" max="1276" width="9.140625" customWidth="1"/>
    <col min="1277" max="1277" width="6.5703125" customWidth="1"/>
    <col min="1280" max="1280" width="5.7109375" customWidth="1"/>
    <col min="1281" max="1281" width="46.140625" customWidth="1"/>
    <col min="1282" max="1282" width="9.28515625" customWidth="1"/>
    <col min="1283" max="1283" width="7.42578125" customWidth="1"/>
    <col min="1284" max="1284" width="43.7109375" customWidth="1"/>
    <col min="1285" max="1285" width="0" hidden="1" customWidth="1"/>
    <col min="1286" max="1532" width="9.140625" customWidth="1"/>
    <col min="1533" max="1533" width="6.5703125" customWidth="1"/>
    <col min="1536" max="1536" width="5.7109375" customWidth="1"/>
    <col min="1537" max="1537" width="46.140625" customWidth="1"/>
    <col min="1538" max="1538" width="9.28515625" customWidth="1"/>
    <col min="1539" max="1539" width="7.42578125" customWidth="1"/>
    <col min="1540" max="1540" width="43.7109375" customWidth="1"/>
    <col min="1541" max="1541" width="0" hidden="1" customWidth="1"/>
    <col min="1542" max="1788" width="9.140625" customWidth="1"/>
    <col min="1789" max="1789" width="6.5703125" customWidth="1"/>
    <col min="1792" max="1792" width="5.7109375" customWidth="1"/>
    <col min="1793" max="1793" width="46.140625" customWidth="1"/>
    <col min="1794" max="1794" width="9.28515625" customWidth="1"/>
    <col min="1795" max="1795" width="7.42578125" customWidth="1"/>
    <col min="1796" max="1796" width="43.7109375" customWidth="1"/>
    <col min="1797" max="1797" width="0" hidden="1" customWidth="1"/>
    <col min="1798" max="2044" width="9.140625" customWidth="1"/>
    <col min="2045" max="2045" width="6.5703125" customWidth="1"/>
    <col min="2048" max="2048" width="5.7109375" customWidth="1"/>
    <col min="2049" max="2049" width="46.140625" customWidth="1"/>
    <col min="2050" max="2050" width="9.28515625" customWidth="1"/>
    <col min="2051" max="2051" width="7.42578125" customWidth="1"/>
    <col min="2052" max="2052" width="43.7109375" customWidth="1"/>
    <col min="2053" max="2053" width="0" hidden="1" customWidth="1"/>
    <col min="2054" max="2300" width="9.140625" customWidth="1"/>
    <col min="2301" max="2301" width="6.5703125" customWidth="1"/>
    <col min="2304" max="2304" width="5.7109375" customWidth="1"/>
    <col min="2305" max="2305" width="46.140625" customWidth="1"/>
    <col min="2306" max="2306" width="9.28515625" customWidth="1"/>
    <col min="2307" max="2307" width="7.42578125" customWidth="1"/>
    <col min="2308" max="2308" width="43.7109375" customWidth="1"/>
    <col min="2309" max="2309" width="0" hidden="1" customWidth="1"/>
    <col min="2310" max="2556" width="9.140625" customWidth="1"/>
    <col min="2557" max="2557" width="6.5703125" customWidth="1"/>
    <col min="2560" max="2560" width="5.7109375" customWidth="1"/>
    <col min="2561" max="2561" width="46.140625" customWidth="1"/>
    <col min="2562" max="2562" width="9.28515625" customWidth="1"/>
    <col min="2563" max="2563" width="7.42578125" customWidth="1"/>
    <col min="2564" max="2564" width="43.7109375" customWidth="1"/>
    <col min="2565" max="2565" width="0" hidden="1" customWidth="1"/>
    <col min="2566" max="2812" width="9.140625" customWidth="1"/>
    <col min="2813" max="2813" width="6.5703125" customWidth="1"/>
    <col min="2816" max="2816" width="5.7109375" customWidth="1"/>
    <col min="2817" max="2817" width="46.140625" customWidth="1"/>
    <col min="2818" max="2818" width="9.28515625" customWidth="1"/>
    <col min="2819" max="2819" width="7.42578125" customWidth="1"/>
    <col min="2820" max="2820" width="43.7109375" customWidth="1"/>
    <col min="2821" max="2821" width="0" hidden="1" customWidth="1"/>
    <col min="2822" max="3068" width="9.140625" customWidth="1"/>
    <col min="3069" max="3069" width="6.5703125" customWidth="1"/>
    <col min="3072" max="3072" width="5.7109375" customWidth="1"/>
    <col min="3073" max="3073" width="46.140625" customWidth="1"/>
    <col min="3074" max="3074" width="9.28515625" customWidth="1"/>
    <col min="3075" max="3075" width="7.42578125" customWidth="1"/>
    <col min="3076" max="3076" width="43.7109375" customWidth="1"/>
    <col min="3077" max="3077" width="0" hidden="1" customWidth="1"/>
    <col min="3078" max="3324" width="9.140625" customWidth="1"/>
    <col min="3325" max="3325" width="6.5703125" customWidth="1"/>
    <col min="3328" max="3328" width="5.7109375" customWidth="1"/>
    <col min="3329" max="3329" width="46.140625" customWidth="1"/>
    <col min="3330" max="3330" width="9.28515625" customWidth="1"/>
    <col min="3331" max="3331" width="7.42578125" customWidth="1"/>
    <col min="3332" max="3332" width="43.7109375" customWidth="1"/>
    <col min="3333" max="3333" width="0" hidden="1" customWidth="1"/>
    <col min="3334" max="3580" width="9.140625" customWidth="1"/>
    <col min="3581" max="3581" width="6.5703125" customWidth="1"/>
    <col min="3584" max="3584" width="5.7109375" customWidth="1"/>
    <col min="3585" max="3585" width="46.140625" customWidth="1"/>
    <col min="3586" max="3586" width="9.28515625" customWidth="1"/>
    <col min="3587" max="3587" width="7.42578125" customWidth="1"/>
    <col min="3588" max="3588" width="43.7109375" customWidth="1"/>
    <col min="3589" max="3589" width="0" hidden="1" customWidth="1"/>
    <col min="3590" max="3836" width="9.140625" customWidth="1"/>
    <col min="3837" max="3837" width="6.5703125" customWidth="1"/>
    <col min="3840" max="3840" width="5.7109375" customWidth="1"/>
    <col min="3841" max="3841" width="46.140625" customWidth="1"/>
    <col min="3842" max="3842" width="9.28515625" customWidth="1"/>
    <col min="3843" max="3843" width="7.42578125" customWidth="1"/>
    <col min="3844" max="3844" width="43.7109375" customWidth="1"/>
    <col min="3845" max="3845" width="0" hidden="1" customWidth="1"/>
    <col min="3846" max="4092" width="9.140625" customWidth="1"/>
    <col min="4093" max="4093" width="6.5703125" customWidth="1"/>
    <col min="4096" max="4096" width="5.7109375" customWidth="1"/>
    <col min="4097" max="4097" width="46.140625" customWidth="1"/>
    <col min="4098" max="4098" width="9.28515625" customWidth="1"/>
    <col min="4099" max="4099" width="7.42578125" customWidth="1"/>
    <col min="4100" max="4100" width="43.7109375" customWidth="1"/>
    <col min="4101" max="4101" width="0" hidden="1" customWidth="1"/>
    <col min="4102" max="4348" width="9.140625" customWidth="1"/>
    <col min="4349" max="4349" width="6.5703125" customWidth="1"/>
    <col min="4352" max="4352" width="5.7109375" customWidth="1"/>
    <col min="4353" max="4353" width="46.140625" customWidth="1"/>
    <col min="4354" max="4354" width="9.28515625" customWidth="1"/>
    <col min="4355" max="4355" width="7.42578125" customWidth="1"/>
    <col min="4356" max="4356" width="43.7109375" customWidth="1"/>
    <col min="4357" max="4357" width="0" hidden="1" customWidth="1"/>
    <col min="4358" max="4604" width="9.140625" customWidth="1"/>
    <col min="4605" max="4605" width="6.5703125" customWidth="1"/>
    <col min="4608" max="4608" width="5.7109375" customWidth="1"/>
    <col min="4609" max="4609" width="46.140625" customWidth="1"/>
    <col min="4610" max="4610" width="9.28515625" customWidth="1"/>
    <col min="4611" max="4611" width="7.42578125" customWidth="1"/>
    <col min="4612" max="4612" width="43.7109375" customWidth="1"/>
    <col min="4613" max="4613" width="0" hidden="1" customWidth="1"/>
    <col min="4614" max="4860" width="9.140625" customWidth="1"/>
    <col min="4861" max="4861" width="6.5703125" customWidth="1"/>
    <col min="4864" max="4864" width="5.7109375" customWidth="1"/>
    <col min="4865" max="4865" width="46.140625" customWidth="1"/>
    <col min="4866" max="4866" width="9.28515625" customWidth="1"/>
    <col min="4867" max="4867" width="7.42578125" customWidth="1"/>
    <col min="4868" max="4868" width="43.7109375" customWidth="1"/>
    <col min="4869" max="4869" width="0" hidden="1" customWidth="1"/>
    <col min="4870" max="5116" width="9.140625" customWidth="1"/>
    <col min="5117" max="5117" width="6.5703125" customWidth="1"/>
    <col min="5120" max="5120" width="5.7109375" customWidth="1"/>
    <col min="5121" max="5121" width="46.140625" customWidth="1"/>
    <col min="5122" max="5122" width="9.28515625" customWidth="1"/>
    <col min="5123" max="5123" width="7.42578125" customWidth="1"/>
    <col min="5124" max="5124" width="43.7109375" customWidth="1"/>
    <col min="5125" max="5125" width="0" hidden="1" customWidth="1"/>
    <col min="5126" max="5372" width="9.140625" customWidth="1"/>
    <col min="5373" max="5373" width="6.5703125" customWidth="1"/>
    <col min="5376" max="5376" width="5.7109375" customWidth="1"/>
    <col min="5377" max="5377" width="46.140625" customWidth="1"/>
    <col min="5378" max="5378" width="9.28515625" customWidth="1"/>
    <col min="5379" max="5379" width="7.42578125" customWidth="1"/>
    <col min="5380" max="5380" width="43.7109375" customWidth="1"/>
    <col min="5381" max="5381" width="0" hidden="1" customWidth="1"/>
    <col min="5382" max="5628" width="9.140625" customWidth="1"/>
    <col min="5629" max="5629" width="6.5703125" customWidth="1"/>
    <col min="5632" max="5632" width="5.7109375" customWidth="1"/>
    <col min="5633" max="5633" width="46.140625" customWidth="1"/>
    <col min="5634" max="5634" width="9.28515625" customWidth="1"/>
    <col min="5635" max="5635" width="7.42578125" customWidth="1"/>
    <col min="5636" max="5636" width="43.7109375" customWidth="1"/>
    <col min="5637" max="5637" width="0" hidden="1" customWidth="1"/>
    <col min="5638" max="5884" width="9.140625" customWidth="1"/>
    <col min="5885" max="5885" width="6.5703125" customWidth="1"/>
    <col min="5888" max="5888" width="5.7109375" customWidth="1"/>
    <col min="5889" max="5889" width="46.140625" customWidth="1"/>
    <col min="5890" max="5890" width="9.28515625" customWidth="1"/>
    <col min="5891" max="5891" width="7.42578125" customWidth="1"/>
    <col min="5892" max="5892" width="43.7109375" customWidth="1"/>
    <col min="5893" max="5893" width="0" hidden="1" customWidth="1"/>
    <col min="5894" max="6140" width="9.140625" customWidth="1"/>
    <col min="6141" max="6141" width="6.5703125" customWidth="1"/>
    <col min="6144" max="6144" width="5.7109375" customWidth="1"/>
    <col min="6145" max="6145" width="46.140625" customWidth="1"/>
    <col min="6146" max="6146" width="9.28515625" customWidth="1"/>
    <col min="6147" max="6147" width="7.42578125" customWidth="1"/>
    <col min="6148" max="6148" width="43.7109375" customWidth="1"/>
    <col min="6149" max="6149" width="0" hidden="1" customWidth="1"/>
    <col min="6150" max="6396" width="9.140625" customWidth="1"/>
    <col min="6397" max="6397" width="6.5703125" customWidth="1"/>
    <col min="6400" max="6400" width="5.7109375" customWidth="1"/>
    <col min="6401" max="6401" width="46.140625" customWidth="1"/>
    <col min="6402" max="6402" width="9.28515625" customWidth="1"/>
    <col min="6403" max="6403" width="7.42578125" customWidth="1"/>
    <col min="6404" max="6404" width="43.7109375" customWidth="1"/>
    <col min="6405" max="6405" width="0" hidden="1" customWidth="1"/>
    <col min="6406" max="6652" width="9.140625" customWidth="1"/>
    <col min="6653" max="6653" width="6.5703125" customWidth="1"/>
    <col min="6656" max="6656" width="5.7109375" customWidth="1"/>
    <col min="6657" max="6657" width="46.140625" customWidth="1"/>
    <col min="6658" max="6658" width="9.28515625" customWidth="1"/>
    <col min="6659" max="6659" width="7.42578125" customWidth="1"/>
    <col min="6660" max="6660" width="43.7109375" customWidth="1"/>
    <col min="6661" max="6661" width="0" hidden="1" customWidth="1"/>
    <col min="6662" max="6908" width="9.140625" customWidth="1"/>
    <col min="6909" max="6909" width="6.5703125" customWidth="1"/>
    <col min="6912" max="6912" width="5.7109375" customWidth="1"/>
    <col min="6913" max="6913" width="46.140625" customWidth="1"/>
    <col min="6914" max="6914" width="9.28515625" customWidth="1"/>
    <col min="6915" max="6915" width="7.42578125" customWidth="1"/>
    <col min="6916" max="6916" width="43.7109375" customWidth="1"/>
    <col min="6917" max="6917" width="0" hidden="1" customWidth="1"/>
    <col min="6918" max="7164" width="9.140625" customWidth="1"/>
    <col min="7165" max="7165" width="6.5703125" customWidth="1"/>
    <col min="7168" max="7168" width="5.7109375" customWidth="1"/>
    <col min="7169" max="7169" width="46.140625" customWidth="1"/>
    <col min="7170" max="7170" width="9.28515625" customWidth="1"/>
    <col min="7171" max="7171" width="7.42578125" customWidth="1"/>
    <col min="7172" max="7172" width="43.7109375" customWidth="1"/>
    <col min="7173" max="7173" width="0" hidden="1" customWidth="1"/>
    <col min="7174" max="7420" width="9.140625" customWidth="1"/>
    <col min="7421" max="7421" width="6.5703125" customWidth="1"/>
    <col min="7424" max="7424" width="5.7109375" customWidth="1"/>
    <col min="7425" max="7425" width="46.140625" customWidth="1"/>
    <col min="7426" max="7426" width="9.28515625" customWidth="1"/>
    <col min="7427" max="7427" width="7.42578125" customWidth="1"/>
    <col min="7428" max="7428" width="43.7109375" customWidth="1"/>
    <col min="7429" max="7429" width="0" hidden="1" customWidth="1"/>
    <col min="7430" max="7676" width="9.140625" customWidth="1"/>
    <col min="7677" max="7677" width="6.5703125" customWidth="1"/>
    <col min="7680" max="7680" width="5.7109375" customWidth="1"/>
    <col min="7681" max="7681" width="46.140625" customWidth="1"/>
    <col min="7682" max="7682" width="9.28515625" customWidth="1"/>
    <col min="7683" max="7683" width="7.42578125" customWidth="1"/>
    <col min="7684" max="7684" width="43.7109375" customWidth="1"/>
    <col min="7685" max="7685" width="0" hidden="1" customWidth="1"/>
    <col min="7686" max="7932" width="9.140625" customWidth="1"/>
    <col min="7933" max="7933" width="6.5703125" customWidth="1"/>
    <col min="7936" max="7936" width="5.7109375" customWidth="1"/>
    <col min="7937" max="7937" width="46.140625" customWidth="1"/>
    <col min="7938" max="7938" width="9.28515625" customWidth="1"/>
    <col min="7939" max="7939" width="7.42578125" customWidth="1"/>
    <col min="7940" max="7940" width="43.7109375" customWidth="1"/>
    <col min="7941" max="7941" width="0" hidden="1" customWidth="1"/>
    <col min="7942" max="8188" width="9.140625" customWidth="1"/>
    <col min="8189" max="8189" width="6.5703125" customWidth="1"/>
    <col min="8192" max="8192" width="5.7109375" customWidth="1"/>
    <col min="8193" max="8193" width="46.140625" customWidth="1"/>
    <col min="8194" max="8194" width="9.28515625" customWidth="1"/>
    <col min="8195" max="8195" width="7.42578125" customWidth="1"/>
    <col min="8196" max="8196" width="43.7109375" customWidth="1"/>
    <col min="8197" max="8197" width="0" hidden="1" customWidth="1"/>
    <col min="8198" max="8444" width="9.140625" customWidth="1"/>
    <col min="8445" max="8445" width="6.5703125" customWidth="1"/>
    <col min="8448" max="8448" width="5.7109375" customWidth="1"/>
    <col min="8449" max="8449" width="46.140625" customWidth="1"/>
    <col min="8450" max="8450" width="9.28515625" customWidth="1"/>
    <col min="8451" max="8451" width="7.42578125" customWidth="1"/>
    <col min="8452" max="8452" width="43.7109375" customWidth="1"/>
    <col min="8453" max="8453" width="0" hidden="1" customWidth="1"/>
    <col min="8454" max="8700" width="9.140625" customWidth="1"/>
    <col min="8701" max="8701" width="6.5703125" customWidth="1"/>
    <col min="8704" max="8704" width="5.7109375" customWidth="1"/>
    <col min="8705" max="8705" width="46.140625" customWidth="1"/>
    <col min="8706" max="8706" width="9.28515625" customWidth="1"/>
    <col min="8707" max="8707" width="7.42578125" customWidth="1"/>
    <col min="8708" max="8708" width="43.7109375" customWidth="1"/>
    <col min="8709" max="8709" width="0" hidden="1" customWidth="1"/>
    <col min="8710" max="8956" width="9.140625" customWidth="1"/>
    <col min="8957" max="8957" width="6.5703125" customWidth="1"/>
    <col min="8960" max="8960" width="5.7109375" customWidth="1"/>
    <col min="8961" max="8961" width="46.140625" customWidth="1"/>
    <col min="8962" max="8962" width="9.28515625" customWidth="1"/>
    <col min="8963" max="8963" width="7.42578125" customWidth="1"/>
    <col min="8964" max="8964" width="43.7109375" customWidth="1"/>
    <col min="8965" max="8965" width="0" hidden="1" customWidth="1"/>
    <col min="8966" max="9212" width="9.140625" customWidth="1"/>
    <col min="9213" max="9213" width="6.5703125" customWidth="1"/>
    <col min="9216" max="9216" width="5.7109375" customWidth="1"/>
    <col min="9217" max="9217" width="46.140625" customWidth="1"/>
    <col min="9218" max="9218" width="9.28515625" customWidth="1"/>
    <col min="9219" max="9219" width="7.42578125" customWidth="1"/>
    <col min="9220" max="9220" width="43.7109375" customWidth="1"/>
    <col min="9221" max="9221" width="0" hidden="1" customWidth="1"/>
    <col min="9222" max="9468" width="9.140625" customWidth="1"/>
    <col min="9469" max="9469" width="6.5703125" customWidth="1"/>
    <col min="9472" max="9472" width="5.7109375" customWidth="1"/>
    <col min="9473" max="9473" width="46.140625" customWidth="1"/>
    <col min="9474" max="9474" width="9.28515625" customWidth="1"/>
    <col min="9475" max="9475" width="7.42578125" customWidth="1"/>
    <col min="9476" max="9476" width="43.7109375" customWidth="1"/>
    <col min="9477" max="9477" width="0" hidden="1" customWidth="1"/>
    <col min="9478" max="9724" width="9.140625" customWidth="1"/>
    <col min="9725" max="9725" width="6.5703125" customWidth="1"/>
    <col min="9728" max="9728" width="5.7109375" customWidth="1"/>
    <col min="9729" max="9729" width="46.140625" customWidth="1"/>
    <col min="9730" max="9730" width="9.28515625" customWidth="1"/>
    <col min="9731" max="9731" width="7.42578125" customWidth="1"/>
    <col min="9732" max="9732" width="43.7109375" customWidth="1"/>
    <col min="9733" max="9733" width="0" hidden="1" customWidth="1"/>
    <col min="9734" max="9980" width="9.140625" customWidth="1"/>
    <col min="9981" max="9981" width="6.5703125" customWidth="1"/>
    <col min="9984" max="9984" width="5.7109375" customWidth="1"/>
    <col min="9985" max="9985" width="46.140625" customWidth="1"/>
    <col min="9986" max="9986" width="9.28515625" customWidth="1"/>
    <col min="9987" max="9987" width="7.42578125" customWidth="1"/>
    <col min="9988" max="9988" width="43.7109375" customWidth="1"/>
    <col min="9989" max="9989" width="0" hidden="1" customWidth="1"/>
    <col min="9990" max="10236" width="9.140625" customWidth="1"/>
    <col min="10237" max="10237" width="6.5703125" customWidth="1"/>
    <col min="10240" max="10240" width="5.7109375" customWidth="1"/>
    <col min="10241" max="10241" width="46.140625" customWidth="1"/>
    <col min="10242" max="10242" width="9.28515625" customWidth="1"/>
    <col min="10243" max="10243" width="7.42578125" customWidth="1"/>
    <col min="10244" max="10244" width="43.7109375" customWidth="1"/>
    <col min="10245" max="10245" width="0" hidden="1" customWidth="1"/>
    <col min="10246" max="10492" width="9.140625" customWidth="1"/>
    <col min="10493" max="10493" width="6.5703125" customWidth="1"/>
    <col min="10496" max="10496" width="5.7109375" customWidth="1"/>
    <col min="10497" max="10497" width="46.140625" customWidth="1"/>
    <col min="10498" max="10498" width="9.28515625" customWidth="1"/>
    <col min="10499" max="10499" width="7.42578125" customWidth="1"/>
    <col min="10500" max="10500" width="43.7109375" customWidth="1"/>
    <col min="10501" max="10501" width="0" hidden="1" customWidth="1"/>
    <col min="10502" max="10748" width="9.140625" customWidth="1"/>
    <col min="10749" max="10749" width="6.5703125" customWidth="1"/>
    <col min="10752" max="10752" width="5.7109375" customWidth="1"/>
    <col min="10753" max="10753" width="46.140625" customWidth="1"/>
    <col min="10754" max="10754" width="9.28515625" customWidth="1"/>
    <col min="10755" max="10755" width="7.42578125" customWidth="1"/>
    <col min="10756" max="10756" width="43.7109375" customWidth="1"/>
    <col min="10757" max="10757" width="0" hidden="1" customWidth="1"/>
    <col min="10758" max="11004" width="9.140625" customWidth="1"/>
    <col min="11005" max="11005" width="6.5703125" customWidth="1"/>
    <col min="11008" max="11008" width="5.7109375" customWidth="1"/>
    <col min="11009" max="11009" width="46.140625" customWidth="1"/>
    <col min="11010" max="11010" width="9.28515625" customWidth="1"/>
    <col min="11011" max="11011" width="7.42578125" customWidth="1"/>
    <col min="11012" max="11012" width="43.7109375" customWidth="1"/>
    <col min="11013" max="11013" width="0" hidden="1" customWidth="1"/>
    <col min="11014" max="11260" width="9.140625" customWidth="1"/>
    <col min="11261" max="11261" width="6.5703125" customWidth="1"/>
    <col min="11264" max="11264" width="5.7109375" customWidth="1"/>
    <col min="11265" max="11265" width="46.140625" customWidth="1"/>
    <col min="11266" max="11266" width="9.28515625" customWidth="1"/>
    <col min="11267" max="11267" width="7.42578125" customWidth="1"/>
    <col min="11268" max="11268" width="43.7109375" customWidth="1"/>
    <col min="11269" max="11269" width="0" hidden="1" customWidth="1"/>
    <col min="11270" max="11516" width="9.140625" customWidth="1"/>
    <col min="11517" max="11517" width="6.5703125" customWidth="1"/>
    <col min="11520" max="11520" width="5.7109375" customWidth="1"/>
    <col min="11521" max="11521" width="46.140625" customWidth="1"/>
    <col min="11522" max="11522" width="9.28515625" customWidth="1"/>
    <col min="11523" max="11523" width="7.42578125" customWidth="1"/>
    <col min="11524" max="11524" width="43.7109375" customWidth="1"/>
    <col min="11525" max="11525" width="0" hidden="1" customWidth="1"/>
    <col min="11526" max="11772" width="9.140625" customWidth="1"/>
    <col min="11773" max="11773" width="6.5703125" customWidth="1"/>
    <col min="11776" max="11776" width="5.7109375" customWidth="1"/>
    <col min="11777" max="11777" width="46.140625" customWidth="1"/>
    <col min="11778" max="11778" width="9.28515625" customWidth="1"/>
    <col min="11779" max="11779" width="7.42578125" customWidth="1"/>
    <col min="11780" max="11780" width="43.7109375" customWidth="1"/>
    <col min="11781" max="11781" width="0" hidden="1" customWidth="1"/>
    <col min="11782" max="12028" width="9.140625" customWidth="1"/>
    <col min="12029" max="12029" width="6.5703125" customWidth="1"/>
    <col min="12032" max="12032" width="5.7109375" customWidth="1"/>
    <col min="12033" max="12033" width="46.140625" customWidth="1"/>
    <col min="12034" max="12034" width="9.28515625" customWidth="1"/>
    <col min="12035" max="12035" width="7.42578125" customWidth="1"/>
    <col min="12036" max="12036" width="43.7109375" customWidth="1"/>
    <col min="12037" max="12037" width="0" hidden="1" customWidth="1"/>
    <col min="12038" max="12284" width="9.140625" customWidth="1"/>
    <col min="12285" max="12285" width="6.5703125" customWidth="1"/>
    <col min="12288" max="12288" width="5.7109375" customWidth="1"/>
    <col min="12289" max="12289" width="46.140625" customWidth="1"/>
    <col min="12290" max="12290" width="9.28515625" customWidth="1"/>
    <col min="12291" max="12291" width="7.42578125" customWidth="1"/>
    <col min="12292" max="12292" width="43.7109375" customWidth="1"/>
    <col min="12293" max="12293" width="0" hidden="1" customWidth="1"/>
    <col min="12294" max="12540" width="9.140625" customWidth="1"/>
    <col min="12541" max="12541" width="6.5703125" customWidth="1"/>
    <col min="12544" max="12544" width="5.7109375" customWidth="1"/>
    <col min="12545" max="12545" width="46.140625" customWidth="1"/>
    <col min="12546" max="12546" width="9.28515625" customWidth="1"/>
    <col min="12547" max="12547" width="7.42578125" customWidth="1"/>
    <col min="12548" max="12548" width="43.7109375" customWidth="1"/>
    <col min="12549" max="12549" width="0" hidden="1" customWidth="1"/>
    <col min="12550" max="12796" width="9.140625" customWidth="1"/>
    <col min="12797" max="12797" width="6.5703125" customWidth="1"/>
    <col min="12800" max="12800" width="5.7109375" customWidth="1"/>
    <col min="12801" max="12801" width="46.140625" customWidth="1"/>
    <col min="12802" max="12802" width="9.28515625" customWidth="1"/>
    <col min="12803" max="12803" width="7.42578125" customWidth="1"/>
    <col min="12804" max="12804" width="43.7109375" customWidth="1"/>
    <col min="12805" max="12805" width="0" hidden="1" customWidth="1"/>
    <col min="12806" max="13052" width="9.140625" customWidth="1"/>
    <col min="13053" max="13053" width="6.5703125" customWidth="1"/>
    <col min="13056" max="13056" width="5.7109375" customWidth="1"/>
    <col min="13057" max="13057" width="46.140625" customWidth="1"/>
    <col min="13058" max="13058" width="9.28515625" customWidth="1"/>
    <col min="13059" max="13059" width="7.42578125" customWidth="1"/>
    <col min="13060" max="13060" width="43.7109375" customWidth="1"/>
    <col min="13061" max="13061" width="0" hidden="1" customWidth="1"/>
    <col min="13062" max="13308" width="9.140625" customWidth="1"/>
    <col min="13309" max="13309" width="6.5703125" customWidth="1"/>
    <col min="13312" max="13312" width="5.7109375" customWidth="1"/>
    <col min="13313" max="13313" width="46.140625" customWidth="1"/>
    <col min="13314" max="13314" width="9.28515625" customWidth="1"/>
    <col min="13315" max="13315" width="7.42578125" customWidth="1"/>
    <col min="13316" max="13316" width="43.7109375" customWidth="1"/>
    <col min="13317" max="13317" width="0" hidden="1" customWidth="1"/>
    <col min="13318" max="13564" width="9.140625" customWidth="1"/>
    <col min="13565" max="13565" width="6.5703125" customWidth="1"/>
    <col min="13568" max="13568" width="5.7109375" customWidth="1"/>
    <col min="13569" max="13569" width="46.140625" customWidth="1"/>
    <col min="13570" max="13570" width="9.28515625" customWidth="1"/>
    <col min="13571" max="13571" width="7.42578125" customWidth="1"/>
    <col min="13572" max="13572" width="43.7109375" customWidth="1"/>
    <col min="13573" max="13573" width="0" hidden="1" customWidth="1"/>
    <col min="13574" max="13820" width="9.140625" customWidth="1"/>
    <col min="13821" max="13821" width="6.5703125" customWidth="1"/>
    <col min="13824" max="13824" width="5.7109375" customWidth="1"/>
    <col min="13825" max="13825" width="46.140625" customWidth="1"/>
    <col min="13826" max="13826" width="9.28515625" customWidth="1"/>
    <col min="13827" max="13827" width="7.42578125" customWidth="1"/>
    <col min="13828" max="13828" width="43.7109375" customWidth="1"/>
    <col min="13829" max="13829" width="0" hidden="1" customWidth="1"/>
    <col min="13830" max="14076" width="9.140625" customWidth="1"/>
    <col min="14077" max="14077" width="6.5703125" customWidth="1"/>
    <col min="14080" max="14080" width="5.7109375" customWidth="1"/>
    <col min="14081" max="14081" width="46.140625" customWidth="1"/>
    <col min="14082" max="14082" width="9.28515625" customWidth="1"/>
    <col min="14083" max="14083" width="7.42578125" customWidth="1"/>
    <col min="14084" max="14084" width="43.7109375" customWidth="1"/>
    <col min="14085" max="14085" width="0" hidden="1" customWidth="1"/>
    <col min="14086" max="14332" width="9.140625" customWidth="1"/>
    <col min="14333" max="14333" width="6.5703125" customWidth="1"/>
    <col min="14336" max="14336" width="5.7109375" customWidth="1"/>
    <col min="14337" max="14337" width="46.140625" customWidth="1"/>
    <col min="14338" max="14338" width="9.28515625" customWidth="1"/>
    <col min="14339" max="14339" width="7.42578125" customWidth="1"/>
    <col min="14340" max="14340" width="43.7109375" customWidth="1"/>
    <col min="14341" max="14341" width="0" hidden="1" customWidth="1"/>
    <col min="14342" max="14588" width="9.140625" customWidth="1"/>
    <col min="14589" max="14589" width="6.5703125" customWidth="1"/>
    <col min="14592" max="14592" width="5.7109375" customWidth="1"/>
    <col min="14593" max="14593" width="46.140625" customWidth="1"/>
    <col min="14594" max="14594" width="9.28515625" customWidth="1"/>
    <col min="14595" max="14595" width="7.42578125" customWidth="1"/>
    <col min="14596" max="14596" width="43.7109375" customWidth="1"/>
    <col min="14597" max="14597" width="0" hidden="1" customWidth="1"/>
    <col min="14598" max="14844" width="9.140625" customWidth="1"/>
    <col min="14845" max="14845" width="6.5703125" customWidth="1"/>
    <col min="14848" max="14848" width="5.7109375" customWidth="1"/>
    <col min="14849" max="14849" width="46.140625" customWidth="1"/>
    <col min="14850" max="14850" width="9.28515625" customWidth="1"/>
    <col min="14851" max="14851" width="7.42578125" customWidth="1"/>
    <col min="14852" max="14852" width="43.7109375" customWidth="1"/>
    <col min="14853" max="14853" width="0" hidden="1" customWidth="1"/>
    <col min="14854" max="15100" width="9.140625" customWidth="1"/>
    <col min="15101" max="15101" width="6.5703125" customWidth="1"/>
    <col min="15104" max="15104" width="5.7109375" customWidth="1"/>
    <col min="15105" max="15105" width="46.140625" customWidth="1"/>
    <col min="15106" max="15106" width="9.28515625" customWidth="1"/>
    <col min="15107" max="15107" width="7.42578125" customWidth="1"/>
    <col min="15108" max="15108" width="43.7109375" customWidth="1"/>
    <col min="15109" max="15109" width="0" hidden="1" customWidth="1"/>
    <col min="15110" max="15356" width="9.140625" customWidth="1"/>
    <col min="15357" max="15357" width="6.5703125" customWidth="1"/>
    <col min="15360" max="15360" width="5.7109375" customWidth="1"/>
    <col min="15361" max="15361" width="46.140625" customWidth="1"/>
    <col min="15362" max="15362" width="9.28515625" customWidth="1"/>
    <col min="15363" max="15363" width="7.42578125" customWidth="1"/>
    <col min="15364" max="15364" width="43.7109375" customWidth="1"/>
    <col min="15365" max="15365" width="0" hidden="1" customWidth="1"/>
    <col min="15366" max="15612" width="9.140625" customWidth="1"/>
    <col min="15613" max="15613" width="6.5703125" customWidth="1"/>
    <col min="15616" max="15616" width="5.7109375" customWidth="1"/>
    <col min="15617" max="15617" width="46.140625" customWidth="1"/>
    <col min="15618" max="15618" width="9.28515625" customWidth="1"/>
    <col min="15619" max="15619" width="7.42578125" customWidth="1"/>
    <col min="15620" max="15620" width="43.7109375" customWidth="1"/>
    <col min="15621" max="15621" width="0" hidden="1" customWidth="1"/>
    <col min="15622" max="15868" width="9.140625" customWidth="1"/>
    <col min="15869" max="15869" width="6.5703125" customWidth="1"/>
    <col min="15872" max="15872" width="5.7109375" customWidth="1"/>
    <col min="15873" max="15873" width="46.140625" customWidth="1"/>
    <col min="15874" max="15874" width="9.28515625" customWidth="1"/>
    <col min="15875" max="15875" width="7.42578125" customWidth="1"/>
    <col min="15876" max="15876" width="43.7109375" customWidth="1"/>
    <col min="15877" max="15877" width="0" hidden="1" customWidth="1"/>
    <col min="15878" max="16124" width="9.140625" customWidth="1"/>
    <col min="16125" max="16125" width="6.5703125" customWidth="1"/>
    <col min="16128" max="16128" width="5.7109375" customWidth="1"/>
    <col min="16129" max="16129" width="46.140625" customWidth="1"/>
    <col min="16130" max="16130" width="9.28515625" customWidth="1"/>
    <col min="16131" max="16131" width="7.42578125" customWidth="1"/>
    <col min="16132" max="16132" width="43.7109375" customWidth="1"/>
    <col min="16133" max="16133" width="0" hidden="1" customWidth="1"/>
    <col min="16134" max="16380" width="9.140625" customWidth="1"/>
    <col min="16381" max="16381" width="6.5703125" customWidth="1"/>
  </cols>
  <sheetData>
    <row r="1" spans="1:6" x14ac:dyDescent="0.25">
      <c r="E1" s="50" t="s">
        <v>0</v>
      </c>
    </row>
    <row r="2" spans="1:6" s="1" customFormat="1" ht="12.75" x14ac:dyDescent="0.2">
      <c r="E2" s="2" t="s">
        <v>1</v>
      </c>
    </row>
    <row r="3" spans="1:6" s="1" customFormat="1" ht="12.75" x14ac:dyDescent="0.2">
      <c r="E3" s="2" t="s">
        <v>2</v>
      </c>
    </row>
    <row r="4" spans="1:6" s="1" customFormat="1" ht="8.25" customHeight="1" x14ac:dyDescent="0.2">
      <c r="E4" s="2"/>
    </row>
    <row r="5" spans="1:6" s="1" customFormat="1" ht="12.75" x14ac:dyDescent="0.2">
      <c r="E5" s="3"/>
    </row>
    <row r="6" spans="1:6" s="1" customFormat="1" ht="12.75" x14ac:dyDescent="0.2">
      <c r="E6" s="4"/>
    </row>
    <row r="7" spans="1:6" s="1" customFormat="1" ht="12.75" x14ac:dyDescent="0.2">
      <c r="E7" s="4"/>
    </row>
    <row r="8" spans="1:6" s="1" customFormat="1" ht="12.75" x14ac:dyDescent="0.2">
      <c r="E8" s="4"/>
    </row>
    <row r="9" spans="1:6" s="1" customFormat="1" ht="15" customHeight="1" x14ac:dyDescent="0.2">
      <c r="A9" s="1" t="s">
        <v>3</v>
      </c>
      <c r="E9" s="4"/>
    </row>
    <row r="10" spans="1:6" s="1" customFormat="1" ht="15" customHeight="1" x14ac:dyDescent="0.2">
      <c r="A10" s="1" t="s">
        <v>4</v>
      </c>
      <c r="E10" s="4"/>
    </row>
    <row r="11" spans="1:6" s="1" customFormat="1" ht="15" customHeight="1" x14ac:dyDescent="0.2">
      <c r="A11" s="1" t="s">
        <v>5</v>
      </c>
      <c r="E11" s="4"/>
    </row>
    <row r="12" spans="1:6" ht="15" customHeight="1" x14ac:dyDescent="0.25">
      <c r="A12" s="5" t="s">
        <v>6</v>
      </c>
      <c r="B12" s="5"/>
      <c r="C12" s="5"/>
      <c r="D12" s="5"/>
      <c r="E12" s="5"/>
      <c r="F12" s="1"/>
    </row>
    <row r="13" spans="1:6" x14ac:dyDescent="0.25">
      <c r="A13" s="1"/>
      <c r="B13" s="6"/>
      <c r="C13" s="1"/>
      <c r="D13" s="1"/>
      <c r="E13" s="1"/>
      <c r="F13" s="1"/>
    </row>
    <row r="14" spans="1:6" ht="15.75" customHeight="1" x14ac:dyDescent="0.25">
      <c r="A14" s="193" t="s">
        <v>7</v>
      </c>
      <c r="B14" s="193"/>
      <c r="C14" s="193"/>
      <c r="D14" s="193"/>
      <c r="E14" s="193"/>
      <c r="F14" s="1"/>
    </row>
    <row r="15" spans="1:6" s="1" customFormat="1" x14ac:dyDescent="0.25">
      <c r="A15" s="194" t="s">
        <v>8</v>
      </c>
      <c r="B15" s="195"/>
      <c r="C15" s="195"/>
      <c r="D15" s="195"/>
      <c r="E15" s="195"/>
    </row>
    <row r="16" spans="1:6" x14ac:dyDescent="0.25">
      <c r="A16" s="196" t="s">
        <v>9</v>
      </c>
      <c r="B16" s="196"/>
      <c r="C16" s="196"/>
      <c r="D16" s="196"/>
      <c r="E16" s="196"/>
      <c r="F16" s="1"/>
    </row>
    <row r="17" spans="1:6" x14ac:dyDescent="0.25">
      <c r="A17" s="197"/>
      <c r="B17" s="197"/>
      <c r="C17" s="197"/>
      <c r="D17" s="197"/>
      <c r="E17" s="197"/>
      <c r="F17" s="1"/>
    </row>
    <row r="18" spans="1:6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14</v>
      </c>
      <c r="F18" s="7"/>
    </row>
    <row r="19" spans="1:6" ht="12" customHeight="1" x14ac:dyDescent="0.25">
      <c r="A19" s="198" t="s">
        <v>15</v>
      </c>
      <c r="B19" s="199"/>
      <c r="C19" s="199"/>
      <c r="D19" s="199"/>
      <c r="E19" s="200"/>
      <c r="F19" s="8"/>
    </row>
    <row r="20" spans="1:6" ht="19.5" customHeight="1" x14ac:dyDescent="0.25">
      <c r="A20" s="201">
        <v>1</v>
      </c>
      <c r="B20" s="180" t="s">
        <v>16</v>
      </c>
      <c r="C20" s="9" t="s">
        <v>17</v>
      </c>
      <c r="D20" s="10">
        <v>32</v>
      </c>
      <c r="E20" s="183" t="s">
        <v>18</v>
      </c>
      <c r="F20" s="8"/>
    </row>
    <row r="21" spans="1:6" ht="24.75" customHeight="1" x14ac:dyDescent="0.25">
      <c r="A21" s="201"/>
      <c r="B21" s="180"/>
      <c r="C21" s="9" t="s">
        <v>19</v>
      </c>
      <c r="D21" s="10">
        <v>32</v>
      </c>
      <c r="E21" s="184"/>
      <c r="F21" s="8"/>
    </row>
    <row r="22" spans="1:6" ht="19.5" customHeight="1" x14ac:dyDescent="0.25">
      <c r="A22" s="202">
        <v>2</v>
      </c>
      <c r="B22" s="203" t="s">
        <v>20</v>
      </c>
      <c r="C22" s="9" t="s">
        <v>17</v>
      </c>
      <c r="D22" s="10">
        <v>6</v>
      </c>
      <c r="E22" s="183" t="s">
        <v>21</v>
      </c>
      <c r="F22" s="8"/>
    </row>
    <row r="23" spans="1:6" ht="19.5" customHeight="1" x14ac:dyDescent="0.25">
      <c r="A23" s="202"/>
      <c r="B23" s="204"/>
      <c r="C23" s="9" t="s">
        <v>19</v>
      </c>
      <c r="D23" s="10">
        <v>12</v>
      </c>
      <c r="E23" s="184"/>
      <c r="F23" s="8"/>
    </row>
    <row r="24" spans="1:6" ht="18" customHeight="1" x14ac:dyDescent="0.25">
      <c r="A24" s="202"/>
      <c r="B24" s="203" t="s">
        <v>22</v>
      </c>
      <c r="C24" s="9" t="s">
        <v>17</v>
      </c>
      <c r="D24" s="10">
        <v>3</v>
      </c>
      <c r="E24" s="191" t="s">
        <v>23</v>
      </c>
      <c r="F24" s="8"/>
    </row>
    <row r="25" spans="1:6" ht="20.25" customHeight="1" x14ac:dyDescent="0.25">
      <c r="A25" s="202"/>
      <c r="B25" s="204"/>
      <c r="C25" s="9" t="s">
        <v>19</v>
      </c>
      <c r="D25" s="9">
        <v>9</v>
      </c>
      <c r="E25" s="192"/>
      <c r="F25" s="8"/>
    </row>
    <row r="26" spans="1:6" ht="35.25" customHeight="1" x14ac:dyDescent="0.25">
      <c r="A26" s="189">
        <v>3</v>
      </c>
      <c r="B26" s="191" t="s">
        <v>24</v>
      </c>
      <c r="C26" s="11" t="s">
        <v>25</v>
      </c>
      <c r="D26" s="10" t="s">
        <v>26</v>
      </c>
      <c r="E26" s="12" t="s">
        <v>27</v>
      </c>
      <c r="F26" s="8"/>
    </row>
    <row r="27" spans="1:6" ht="35.25" customHeight="1" x14ac:dyDescent="0.25">
      <c r="A27" s="190"/>
      <c r="B27" s="192"/>
      <c r="C27" s="11" t="s">
        <v>25</v>
      </c>
      <c r="D27" s="10" t="s">
        <v>28</v>
      </c>
      <c r="E27" s="12" t="s">
        <v>29</v>
      </c>
      <c r="F27" s="8"/>
    </row>
    <row r="28" spans="1:6" ht="15.75" customHeight="1" x14ac:dyDescent="0.25">
      <c r="A28" s="175" t="s">
        <v>30</v>
      </c>
      <c r="B28" s="176"/>
      <c r="C28" s="176"/>
      <c r="D28" s="176"/>
      <c r="E28" s="177"/>
      <c r="F28" s="8"/>
    </row>
    <row r="29" spans="1:6" ht="16.5" customHeight="1" x14ac:dyDescent="0.25">
      <c r="A29" s="178">
        <v>4</v>
      </c>
      <c r="B29" s="180" t="s">
        <v>31</v>
      </c>
      <c r="C29" s="9" t="s">
        <v>17</v>
      </c>
      <c r="D29" s="9">
        <v>3</v>
      </c>
      <c r="E29" s="181" t="s">
        <v>32</v>
      </c>
      <c r="F29" s="8"/>
    </row>
    <row r="30" spans="1:6" ht="16.5" customHeight="1" x14ac:dyDescent="0.25">
      <c r="A30" s="179"/>
      <c r="B30" s="180"/>
      <c r="C30" s="9" t="s">
        <v>19</v>
      </c>
      <c r="D30" s="9">
        <v>9</v>
      </c>
      <c r="E30" s="182"/>
      <c r="F30" s="8"/>
    </row>
    <row r="31" spans="1:6" ht="14.25" customHeight="1" x14ac:dyDescent="0.25">
      <c r="A31" s="178">
        <v>5</v>
      </c>
      <c r="B31" s="180" t="s">
        <v>33</v>
      </c>
      <c r="C31" s="9" t="s">
        <v>17</v>
      </c>
      <c r="D31" s="10">
        <v>8</v>
      </c>
      <c r="E31" s="183" t="s">
        <v>34</v>
      </c>
      <c r="F31" s="8"/>
    </row>
    <row r="32" spans="1:6" ht="14.25" customHeight="1" x14ac:dyDescent="0.25">
      <c r="A32" s="179"/>
      <c r="B32" s="180"/>
      <c r="C32" s="9" t="s">
        <v>19</v>
      </c>
      <c r="D32" s="10">
        <v>16</v>
      </c>
      <c r="E32" s="184"/>
      <c r="F32" s="8"/>
    </row>
    <row r="33" spans="1:6" ht="19.5" customHeight="1" x14ac:dyDescent="0.25">
      <c r="A33" s="178">
        <v>6</v>
      </c>
      <c r="B33" s="183" t="s">
        <v>35</v>
      </c>
      <c r="C33" s="9" t="s">
        <v>17</v>
      </c>
      <c r="D33" s="10">
        <v>30</v>
      </c>
      <c r="E33" s="183" t="s">
        <v>36</v>
      </c>
      <c r="F33" s="8"/>
    </row>
    <row r="34" spans="1:6" ht="19.5" customHeight="1" x14ac:dyDescent="0.25">
      <c r="A34" s="185"/>
      <c r="B34" s="184"/>
      <c r="C34" s="9" t="s">
        <v>19</v>
      </c>
      <c r="D34" s="10">
        <v>30</v>
      </c>
      <c r="E34" s="184"/>
      <c r="F34" s="8"/>
    </row>
    <row r="35" spans="1:6" ht="41.25" customHeight="1" x14ac:dyDescent="0.25">
      <c r="A35" s="9">
        <v>7</v>
      </c>
      <c r="B35" s="13" t="s">
        <v>37</v>
      </c>
      <c r="C35" s="14" t="s">
        <v>38</v>
      </c>
      <c r="D35" s="15" t="s">
        <v>39</v>
      </c>
      <c r="E35" s="16" t="s">
        <v>40</v>
      </c>
      <c r="F35" s="8"/>
    </row>
    <row r="36" spans="1:6" ht="123.75" customHeight="1" x14ac:dyDescent="0.25">
      <c r="A36" s="9">
        <v>8</v>
      </c>
      <c r="B36" s="17" t="s">
        <v>41</v>
      </c>
      <c r="C36" s="7" t="s">
        <v>42</v>
      </c>
      <c r="D36" s="7">
        <v>2</v>
      </c>
      <c r="E36" s="18" t="s">
        <v>43</v>
      </c>
      <c r="F36" s="8"/>
    </row>
    <row r="37" spans="1:6" ht="14.25" customHeight="1" x14ac:dyDescent="0.25">
      <c r="A37" s="175" t="s">
        <v>44</v>
      </c>
      <c r="B37" s="186"/>
      <c r="C37" s="186"/>
      <c r="D37" s="186"/>
      <c r="E37" s="187"/>
      <c r="F37" s="8"/>
    </row>
    <row r="38" spans="1:6" ht="40.5" customHeight="1" x14ac:dyDescent="0.25">
      <c r="A38" s="19">
        <v>9</v>
      </c>
      <c r="B38" s="16" t="s">
        <v>45</v>
      </c>
      <c r="C38" s="20" t="s">
        <v>46</v>
      </c>
      <c r="D38" s="20">
        <v>1.8</v>
      </c>
      <c r="E38" s="16" t="s">
        <v>47</v>
      </c>
      <c r="F38" s="8"/>
    </row>
    <row r="39" spans="1:6" ht="21" customHeight="1" x14ac:dyDescent="0.25">
      <c r="A39" s="9">
        <v>10</v>
      </c>
      <c r="B39" s="16" t="s">
        <v>48</v>
      </c>
      <c r="C39" s="20" t="s">
        <v>46</v>
      </c>
      <c r="D39" s="20">
        <v>1.8</v>
      </c>
      <c r="E39" s="16" t="s">
        <v>49</v>
      </c>
      <c r="F39" s="8"/>
    </row>
    <row r="40" spans="1:6" ht="15.75" x14ac:dyDescent="0.25">
      <c r="A40" s="188" t="s">
        <v>50</v>
      </c>
      <c r="B40" s="188"/>
      <c r="C40" s="188"/>
      <c r="D40" s="188"/>
      <c r="E40" s="188"/>
      <c r="F40" s="21"/>
    </row>
    <row r="41" spans="1:6" ht="42.75" customHeight="1" x14ac:dyDescent="0.25">
      <c r="A41" s="22">
        <v>1</v>
      </c>
      <c r="B41" s="23" t="s">
        <v>51</v>
      </c>
      <c r="C41" s="10" t="s">
        <v>42</v>
      </c>
      <c r="D41" s="10">
        <f>30+6+3+6+10</f>
        <v>55</v>
      </c>
      <c r="E41" s="24" t="s">
        <v>52</v>
      </c>
      <c r="F41" s="21"/>
    </row>
    <row r="42" spans="1:6" ht="17.25" customHeight="1" x14ac:dyDescent="0.25">
      <c r="A42" s="22">
        <v>2</v>
      </c>
      <c r="B42" s="25" t="s">
        <v>53</v>
      </c>
      <c r="C42" s="10" t="s">
        <v>42</v>
      </c>
      <c r="D42" s="10">
        <v>14</v>
      </c>
      <c r="E42" s="24" t="s">
        <v>52</v>
      </c>
      <c r="F42" s="21"/>
    </row>
    <row r="43" spans="1:6" ht="26.25" customHeight="1" x14ac:dyDescent="0.25">
      <c r="A43" s="26">
        <v>3</v>
      </c>
      <c r="B43" s="27" t="s">
        <v>54</v>
      </c>
      <c r="C43" s="28" t="s">
        <v>42</v>
      </c>
      <c r="D43" s="28">
        <f>30</f>
        <v>30</v>
      </c>
      <c r="E43" s="24" t="s">
        <v>52</v>
      </c>
      <c r="F43" s="21"/>
    </row>
    <row r="44" spans="1:6" ht="26.25" customHeight="1" x14ac:dyDescent="0.25">
      <c r="A44" s="22">
        <v>4</v>
      </c>
      <c r="B44" s="29" t="s">
        <v>55</v>
      </c>
      <c r="C44" s="10" t="s">
        <v>42</v>
      </c>
      <c r="D44" s="10">
        <f>5</f>
        <v>5</v>
      </c>
      <c r="E44" s="24" t="s">
        <v>52</v>
      </c>
      <c r="F44" s="21"/>
    </row>
    <row r="45" spans="1:6" ht="26.25" customHeight="1" x14ac:dyDescent="0.25">
      <c r="A45" s="22">
        <v>5</v>
      </c>
      <c r="B45" s="23" t="s">
        <v>56</v>
      </c>
      <c r="C45" s="10" t="s">
        <v>42</v>
      </c>
      <c r="D45" s="10">
        <f>3</f>
        <v>3</v>
      </c>
      <c r="E45" s="24" t="s">
        <v>52</v>
      </c>
      <c r="F45" s="21"/>
    </row>
    <row r="46" spans="1:6" ht="26.25" customHeight="1" x14ac:dyDescent="0.25">
      <c r="A46" s="22">
        <v>6</v>
      </c>
      <c r="B46" s="23" t="s">
        <v>57</v>
      </c>
      <c r="C46" s="10" t="s">
        <v>42</v>
      </c>
      <c r="D46" s="10">
        <f>3</f>
        <v>3</v>
      </c>
      <c r="E46" s="24" t="s">
        <v>52</v>
      </c>
      <c r="F46" s="21"/>
    </row>
    <row r="47" spans="1:6" ht="26.25" customHeight="1" x14ac:dyDescent="0.25">
      <c r="A47" s="22">
        <v>7</v>
      </c>
      <c r="B47" s="23" t="s">
        <v>58</v>
      </c>
      <c r="C47" s="10" t="s">
        <v>42</v>
      </c>
      <c r="D47" s="10">
        <f>1</f>
        <v>1</v>
      </c>
      <c r="E47" s="24" t="s">
        <v>52</v>
      </c>
      <c r="F47" s="21"/>
    </row>
    <row r="48" spans="1:6" ht="26.25" customHeight="1" x14ac:dyDescent="0.25">
      <c r="A48" s="26">
        <v>8</v>
      </c>
      <c r="B48" s="23" t="s">
        <v>59</v>
      </c>
      <c r="C48" s="10" t="s">
        <v>42</v>
      </c>
      <c r="D48" s="10">
        <f>1</f>
        <v>1</v>
      </c>
      <c r="E48" s="24" t="s">
        <v>52</v>
      </c>
      <c r="F48" s="21"/>
    </row>
    <row r="49" spans="1:6" ht="21.75" customHeight="1" x14ac:dyDescent="0.25">
      <c r="A49" s="22">
        <v>9</v>
      </c>
      <c r="B49" s="23" t="s">
        <v>60</v>
      </c>
      <c r="C49" s="10" t="s">
        <v>42</v>
      </c>
      <c r="D49" s="7">
        <v>2</v>
      </c>
      <c r="E49" s="24" t="s">
        <v>52</v>
      </c>
      <c r="F49" s="21"/>
    </row>
    <row r="50" spans="1:6" ht="21.75" customHeight="1" x14ac:dyDescent="0.25">
      <c r="A50" s="22">
        <v>10</v>
      </c>
      <c r="B50" s="23" t="s">
        <v>61</v>
      </c>
      <c r="C50" s="10" t="s">
        <v>42</v>
      </c>
      <c r="D50" s="7">
        <v>2</v>
      </c>
      <c r="E50" s="24" t="s">
        <v>52</v>
      </c>
      <c r="F50" s="21"/>
    </row>
    <row r="51" spans="1:6" ht="21.75" customHeight="1" x14ac:dyDescent="0.25">
      <c r="A51" s="22">
        <v>11</v>
      </c>
      <c r="B51" s="23" t="s">
        <v>62</v>
      </c>
      <c r="C51" s="10" t="s">
        <v>42</v>
      </c>
      <c r="D51" s="7">
        <v>2</v>
      </c>
      <c r="E51" s="24" t="s">
        <v>52</v>
      </c>
      <c r="F51" s="21"/>
    </row>
    <row r="52" spans="1:6" ht="21.75" customHeight="1" x14ac:dyDescent="0.25">
      <c r="A52" s="22">
        <v>12</v>
      </c>
      <c r="B52" s="23" t="s">
        <v>63</v>
      </c>
      <c r="C52" s="10" t="s">
        <v>42</v>
      </c>
      <c r="D52" s="7">
        <v>2</v>
      </c>
      <c r="E52" s="24" t="s">
        <v>52</v>
      </c>
      <c r="F52" s="21"/>
    </row>
    <row r="53" spans="1:6" ht="21.75" customHeight="1" x14ac:dyDescent="0.25">
      <c r="A53" s="26">
        <v>13</v>
      </c>
      <c r="B53" s="23" t="s">
        <v>64</v>
      </c>
      <c r="C53" s="10" t="s">
        <v>42</v>
      </c>
      <c r="D53" s="7">
        <v>2</v>
      </c>
      <c r="E53" s="24" t="s">
        <v>52</v>
      </c>
      <c r="F53" s="21"/>
    </row>
    <row r="54" spans="1:6" ht="23.25" customHeight="1" x14ac:dyDescent="0.25">
      <c r="A54" s="22">
        <v>14</v>
      </c>
      <c r="B54" s="23" t="s">
        <v>65</v>
      </c>
      <c r="C54" s="10" t="s">
        <v>42</v>
      </c>
      <c r="D54" s="10">
        <f>30+5+2</f>
        <v>37</v>
      </c>
      <c r="E54" s="24" t="s">
        <v>52</v>
      </c>
      <c r="F54" s="21"/>
    </row>
    <row r="55" spans="1:6" ht="17.25" customHeight="1" x14ac:dyDescent="0.25">
      <c r="A55" s="22">
        <v>15</v>
      </c>
      <c r="B55" s="30" t="s">
        <v>66</v>
      </c>
      <c r="C55" s="10" t="s">
        <v>42</v>
      </c>
      <c r="D55" s="10">
        <f>90+15+3+3+10</f>
        <v>121</v>
      </c>
      <c r="E55" s="24" t="s">
        <v>52</v>
      </c>
      <c r="F55" s="21"/>
    </row>
    <row r="56" spans="1:6" ht="27.75" customHeight="1" x14ac:dyDescent="0.25">
      <c r="A56" s="22">
        <v>16</v>
      </c>
      <c r="B56" s="31" t="s">
        <v>67</v>
      </c>
      <c r="C56" s="10" t="s">
        <v>42</v>
      </c>
      <c r="D56" s="10">
        <f>90+15+3+3+10</f>
        <v>121</v>
      </c>
      <c r="E56" s="24" t="s">
        <v>52</v>
      </c>
      <c r="F56" s="21"/>
    </row>
    <row r="57" spans="1:6" ht="17.25" customHeight="1" x14ac:dyDescent="0.25">
      <c r="A57" s="22">
        <v>17</v>
      </c>
      <c r="B57" s="31" t="s">
        <v>68</v>
      </c>
      <c r="C57" s="32" t="s">
        <v>42</v>
      </c>
      <c r="D57" s="10">
        <f>90+15+6+6+20</f>
        <v>137</v>
      </c>
      <c r="E57" s="24" t="s">
        <v>52</v>
      </c>
      <c r="F57" s="21"/>
    </row>
    <row r="58" spans="1:6" ht="17.25" customHeight="1" x14ac:dyDescent="0.25">
      <c r="A58" s="26">
        <v>18</v>
      </c>
      <c r="B58" s="31" t="s">
        <v>69</v>
      </c>
      <c r="C58" s="32" t="s">
        <v>42</v>
      </c>
      <c r="D58" s="10">
        <f>30+5+9+3+12</f>
        <v>59</v>
      </c>
      <c r="E58" s="24" t="s">
        <v>52</v>
      </c>
      <c r="F58" s="21"/>
    </row>
    <row r="59" spans="1:6" ht="18" customHeight="1" x14ac:dyDescent="0.25">
      <c r="A59" s="22">
        <v>19</v>
      </c>
      <c r="B59" s="31" t="s">
        <v>70</v>
      </c>
      <c r="C59" s="32" t="s">
        <v>42</v>
      </c>
      <c r="D59" s="10">
        <f>10+6+3+6</f>
        <v>25</v>
      </c>
      <c r="E59" s="24" t="s">
        <v>52</v>
      </c>
      <c r="F59" s="21"/>
    </row>
    <row r="60" spans="1:6" x14ac:dyDescent="0.25">
      <c r="A60" s="22">
        <v>20</v>
      </c>
      <c r="B60" s="33" t="s">
        <v>71</v>
      </c>
      <c r="C60" s="32" t="s">
        <v>42</v>
      </c>
      <c r="D60" s="10">
        <f>5+9+4+12</f>
        <v>30</v>
      </c>
      <c r="E60" s="24" t="s">
        <v>52</v>
      </c>
      <c r="F60" s="21"/>
    </row>
    <row r="61" spans="1:6" x14ac:dyDescent="0.25">
      <c r="A61" s="22">
        <v>21</v>
      </c>
      <c r="B61" s="25" t="s">
        <v>72</v>
      </c>
      <c r="C61" s="34" t="s">
        <v>42</v>
      </c>
      <c r="D61" s="34">
        <f>6+2+8</f>
        <v>16</v>
      </c>
      <c r="E61" s="15" t="s">
        <v>52</v>
      </c>
      <c r="F61" s="21"/>
    </row>
    <row r="62" spans="1:6" x14ac:dyDescent="0.25">
      <c r="A62" s="22">
        <v>22</v>
      </c>
      <c r="B62" s="18" t="s">
        <v>73</v>
      </c>
      <c r="C62" s="34" t="s">
        <v>74</v>
      </c>
      <c r="D62" s="34">
        <f>3+1.5+3</f>
        <v>7.5</v>
      </c>
      <c r="E62" s="15" t="s">
        <v>52</v>
      </c>
      <c r="F62" s="21"/>
    </row>
    <row r="63" spans="1:6" ht="15.75" customHeight="1" x14ac:dyDescent="0.25">
      <c r="A63" s="26">
        <v>23</v>
      </c>
      <c r="B63" s="18" t="s">
        <v>75</v>
      </c>
      <c r="C63" s="35" t="s">
        <v>42</v>
      </c>
      <c r="D63" s="35">
        <f>18+6+18</f>
        <v>42</v>
      </c>
      <c r="E63" s="15" t="s">
        <v>52</v>
      </c>
      <c r="F63" s="21"/>
    </row>
    <row r="64" spans="1:6" ht="15.75" customHeight="1" x14ac:dyDescent="0.25">
      <c r="A64" s="22">
        <v>24</v>
      </c>
      <c r="B64" s="18" t="s">
        <v>76</v>
      </c>
      <c r="C64" s="35" t="s">
        <v>42</v>
      </c>
      <c r="D64" s="35">
        <f>18+6+18</f>
        <v>42</v>
      </c>
      <c r="E64" s="15" t="s">
        <v>52</v>
      </c>
      <c r="F64" s="21"/>
    </row>
    <row r="65" spans="1:6" ht="15.75" customHeight="1" x14ac:dyDescent="0.25">
      <c r="A65" s="22">
        <v>25</v>
      </c>
      <c r="B65" s="30" t="s">
        <v>77</v>
      </c>
      <c r="C65" s="35" t="s">
        <v>42</v>
      </c>
      <c r="D65" s="35">
        <f>18+6+18</f>
        <v>42</v>
      </c>
      <c r="E65" s="15" t="s">
        <v>52</v>
      </c>
      <c r="F65" s="21"/>
    </row>
    <row r="66" spans="1:6" x14ac:dyDescent="0.25">
      <c r="A66" s="22">
        <v>26</v>
      </c>
      <c r="B66" s="30" t="s">
        <v>78</v>
      </c>
      <c r="C66" s="35" t="s">
        <v>42</v>
      </c>
      <c r="D66" s="35">
        <f>6</f>
        <v>6</v>
      </c>
      <c r="E66" s="15" t="s">
        <v>52</v>
      </c>
      <c r="F66" s="21"/>
    </row>
    <row r="67" spans="1:6" ht="16.5" customHeight="1" x14ac:dyDescent="0.25">
      <c r="A67" s="22">
        <v>27</v>
      </c>
      <c r="B67" s="30" t="s">
        <v>79</v>
      </c>
      <c r="C67" s="35" t="s">
        <v>42</v>
      </c>
      <c r="D67" s="35">
        <v>32</v>
      </c>
      <c r="E67" s="15" t="s">
        <v>52</v>
      </c>
      <c r="F67" s="21"/>
    </row>
    <row r="68" spans="1:6" ht="40.5" customHeight="1" x14ac:dyDescent="0.25">
      <c r="A68" s="26">
        <v>28</v>
      </c>
      <c r="B68" s="36" t="s">
        <v>80</v>
      </c>
      <c r="C68" s="35" t="s">
        <v>42</v>
      </c>
      <c r="D68" s="35">
        <v>6.5839999999999996</v>
      </c>
      <c r="E68" s="15" t="s">
        <v>52</v>
      </c>
      <c r="F68" s="21"/>
    </row>
    <row r="69" spans="1:6" ht="29.25" customHeight="1" x14ac:dyDescent="0.25">
      <c r="A69" s="22">
        <v>29</v>
      </c>
      <c r="B69" s="30" t="s">
        <v>81</v>
      </c>
      <c r="C69" s="34" t="s">
        <v>42</v>
      </c>
      <c r="D69" s="34">
        <v>2</v>
      </c>
      <c r="E69" s="15" t="s">
        <v>52</v>
      </c>
      <c r="F69" s="21"/>
    </row>
    <row r="70" spans="1:6" ht="42" customHeight="1" x14ac:dyDescent="0.25">
      <c r="A70" s="22">
        <v>30</v>
      </c>
      <c r="B70" s="30" t="s">
        <v>82</v>
      </c>
      <c r="C70" s="35" t="s">
        <v>83</v>
      </c>
      <c r="D70" s="35">
        <v>0.06</v>
      </c>
      <c r="E70" s="15" t="s">
        <v>52</v>
      </c>
      <c r="F70" s="21"/>
    </row>
    <row r="71" spans="1:6" ht="16.5" customHeight="1" x14ac:dyDescent="0.25">
      <c r="A71" s="22">
        <v>31</v>
      </c>
      <c r="B71" s="30" t="s">
        <v>84</v>
      </c>
      <c r="C71" s="35" t="s">
        <v>83</v>
      </c>
      <c r="D71" s="35">
        <v>2.9000000000000001E-2</v>
      </c>
      <c r="E71" s="15" t="s">
        <v>52</v>
      </c>
      <c r="F71" s="21"/>
    </row>
    <row r="72" spans="1:6" ht="16.5" customHeight="1" x14ac:dyDescent="0.25">
      <c r="A72" s="22">
        <v>32</v>
      </c>
      <c r="B72" s="30" t="s">
        <v>85</v>
      </c>
      <c r="C72" s="35" t="s">
        <v>83</v>
      </c>
      <c r="D72" s="35">
        <v>1.0999999999999999E-2</v>
      </c>
      <c r="E72" s="15" t="s">
        <v>52</v>
      </c>
      <c r="F72" s="21"/>
    </row>
    <row r="73" spans="1:6" ht="16.5" customHeight="1" x14ac:dyDescent="0.25">
      <c r="A73" s="26">
        <v>33</v>
      </c>
      <c r="B73" s="30" t="s">
        <v>86</v>
      </c>
      <c r="C73" s="35" t="s">
        <v>83</v>
      </c>
      <c r="D73" s="35">
        <v>1E-3</v>
      </c>
      <c r="E73" s="15" t="s">
        <v>52</v>
      </c>
      <c r="F73" s="21"/>
    </row>
    <row r="74" spans="1:6" ht="15.75" customHeight="1" x14ac:dyDescent="0.25">
      <c r="A74" s="22">
        <v>34</v>
      </c>
      <c r="B74" s="30" t="s">
        <v>87</v>
      </c>
      <c r="C74" s="35" t="s">
        <v>42</v>
      </c>
      <c r="D74" s="35">
        <v>4</v>
      </c>
      <c r="E74" s="15" t="s">
        <v>52</v>
      </c>
      <c r="F74" s="21"/>
    </row>
    <row r="75" spans="1:6" ht="15.75" x14ac:dyDescent="0.25">
      <c r="A75" s="170" t="s">
        <v>88</v>
      </c>
      <c r="B75" s="170"/>
      <c r="C75" s="170"/>
      <c r="D75" s="170"/>
      <c r="E75" s="170"/>
      <c r="F75" s="21"/>
    </row>
    <row r="76" spans="1:6" ht="26.25" customHeight="1" x14ac:dyDescent="0.25">
      <c r="A76" s="7">
        <v>1</v>
      </c>
      <c r="B76" s="18" t="s">
        <v>89</v>
      </c>
      <c r="C76" s="37" t="s">
        <v>90</v>
      </c>
      <c r="D76" s="38">
        <v>50</v>
      </c>
      <c r="E76" s="39"/>
      <c r="F76" s="21"/>
    </row>
    <row r="77" spans="1:6" ht="26.25" customHeight="1" x14ac:dyDescent="0.25">
      <c r="A77" s="7">
        <v>2</v>
      </c>
      <c r="B77" s="40" t="s">
        <v>91</v>
      </c>
      <c r="C77" s="37" t="s">
        <v>90</v>
      </c>
      <c r="D77" s="38">
        <v>3</v>
      </c>
      <c r="E77" s="18"/>
      <c r="F77" s="21"/>
    </row>
    <row r="78" spans="1:6" ht="15.75" x14ac:dyDescent="0.25">
      <c r="A78" s="170" t="s">
        <v>92</v>
      </c>
      <c r="B78" s="170"/>
      <c r="C78" s="170"/>
      <c r="D78" s="170"/>
      <c r="E78" s="170"/>
      <c r="F78" s="21"/>
    </row>
    <row r="79" spans="1:6" ht="28.5" customHeight="1" x14ac:dyDescent="0.25">
      <c r="A79" s="7">
        <v>1</v>
      </c>
      <c r="B79" s="18" t="s">
        <v>93</v>
      </c>
      <c r="C79" s="7" t="s">
        <v>83</v>
      </c>
      <c r="D79" s="34">
        <v>64.150000000000006</v>
      </c>
      <c r="E79" s="41"/>
      <c r="F79" s="21"/>
    </row>
    <row r="80" spans="1:6" ht="25.5" x14ac:dyDescent="0.25">
      <c r="A80" s="7">
        <v>2</v>
      </c>
      <c r="B80" s="18" t="s">
        <v>94</v>
      </c>
      <c r="C80" s="7" t="s">
        <v>83</v>
      </c>
      <c r="D80" s="34">
        <v>30.83</v>
      </c>
      <c r="E80" s="18"/>
      <c r="F80" s="21"/>
    </row>
    <row r="81" spans="1:6" x14ac:dyDescent="0.25">
      <c r="A81" s="171" t="s">
        <v>95</v>
      </c>
      <c r="B81" s="172"/>
      <c r="C81" s="172"/>
      <c r="D81" s="172"/>
      <c r="E81" s="173"/>
      <c r="F81" s="21"/>
    </row>
    <row r="82" spans="1:6" ht="18" customHeight="1" x14ac:dyDescent="0.25">
      <c r="A82" s="42">
        <v>1</v>
      </c>
      <c r="B82" s="174" t="s">
        <v>96</v>
      </c>
      <c r="C82" s="174"/>
      <c r="D82" s="174"/>
      <c r="E82" s="174"/>
      <c r="F82" s="21"/>
    </row>
    <row r="83" spans="1:6" ht="32.25" customHeight="1" x14ac:dyDescent="0.25">
      <c r="A83" s="42">
        <v>2</v>
      </c>
      <c r="B83" s="174" t="s">
        <v>97</v>
      </c>
      <c r="C83" s="174"/>
      <c r="D83" s="174"/>
      <c r="E83" s="174"/>
      <c r="F83" s="21"/>
    </row>
    <row r="84" spans="1:6" ht="30.75" customHeight="1" x14ac:dyDescent="0.25">
      <c r="A84" s="42">
        <v>3</v>
      </c>
      <c r="B84" s="174" t="s">
        <v>98</v>
      </c>
      <c r="C84" s="174"/>
      <c r="D84" s="174"/>
      <c r="E84" s="174"/>
      <c r="F84" s="21"/>
    </row>
    <row r="85" spans="1:6" ht="15" customHeight="1" x14ac:dyDescent="0.25">
      <c r="F85" s="21"/>
    </row>
  </sheetData>
  <mergeCells count="32">
    <mergeCell ref="A26:A27"/>
    <mergeCell ref="B26:B27"/>
    <mergeCell ref="A14:E14"/>
    <mergeCell ref="A15:E15"/>
    <mergeCell ref="A16:E17"/>
    <mergeCell ref="A19:E19"/>
    <mergeCell ref="A20:A21"/>
    <mergeCell ref="B20:B21"/>
    <mergeCell ref="E20:E21"/>
    <mergeCell ref="A22:A25"/>
    <mergeCell ref="B22:B23"/>
    <mergeCell ref="E22:E23"/>
    <mergeCell ref="B24:B25"/>
    <mergeCell ref="E24:E25"/>
    <mergeCell ref="A75:E75"/>
    <mergeCell ref="A28:E28"/>
    <mergeCell ref="A29:A30"/>
    <mergeCell ref="B29:B30"/>
    <mergeCell ref="E29:E30"/>
    <mergeCell ref="A31:A32"/>
    <mergeCell ref="B31:B32"/>
    <mergeCell ref="E31:E32"/>
    <mergeCell ref="A33:A34"/>
    <mergeCell ref="B33:B34"/>
    <mergeCell ref="E33:E34"/>
    <mergeCell ref="A37:E37"/>
    <mergeCell ref="A40:E40"/>
    <mergeCell ref="A78:E78"/>
    <mergeCell ref="A81:E81"/>
    <mergeCell ref="B82:E82"/>
    <mergeCell ref="B83:E83"/>
    <mergeCell ref="B84:E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22" zoomScale="80" zoomScaleNormal="80" workbookViewId="0">
      <selection activeCell="A79" sqref="A79:XFD89"/>
    </sheetView>
  </sheetViews>
  <sheetFormatPr defaultColWidth="31.85546875" defaultRowHeight="15" x14ac:dyDescent="0.25"/>
  <cols>
    <col min="1" max="1" width="5.7109375" customWidth="1"/>
    <col min="2" max="2" width="47.7109375" customWidth="1"/>
    <col min="3" max="4" width="9.28515625" customWidth="1"/>
    <col min="5" max="5" width="43.7109375" customWidth="1"/>
    <col min="6" max="6" width="0.28515625" hidden="1" customWidth="1"/>
    <col min="7" max="252" width="9.140625" customWidth="1"/>
    <col min="253" max="253" width="6.5703125" customWidth="1"/>
    <col min="256" max="256" width="5.7109375" customWidth="1"/>
    <col min="257" max="257" width="47.7109375" customWidth="1"/>
    <col min="258" max="259" width="9.28515625" customWidth="1"/>
    <col min="260" max="260" width="43.7109375" customWidth="1"/>
    <col min="261" max="261" width="0" hidden="1" customWidth="1"/>
    <col min="262" max="508" width="9.140625" customWidth="1"/>
    <col min="509" max="509" width="6.5703125" customWidth="1"/>
    <col min="512" max="512" width="5.7109375" customWidth="1"/>
    <col min="513" max="513" width="47.7109375" customWidth="1"/>
    <col min="514" max="515" width="9.28515625" customWidth="1"/>
    <col min="516" max="516" width="43.7109375" customWidth="1"/>
    <col min="517" max="517" width="0" hidden="1" customWidth="1"/>
    <col min="518" max="764" width="9.140625" customWidth="1"/>
    <col min="765" max="765" width="6.5703125" customWidth="1"/>
    <col min="768" max="768" width="5.7109375" customWidth="1"/>
    <col min="769" max="769" width="47.7109375" customWidth="1"/>
    <col min="770" max="771" width="9.28515625" customWidth="1"/>
    <col min="772" max="772" width="43.7109375" customWidth="1"/>
    <col min="773" max="773" width="0" hidden="1" customWidth="1"/>
    <col min="774" max="1020" width="9.140625" customWidth="1"/>
    <col min="1021" max="1021" width="6.5703125" customWidth="1"/>
    <col min="1024" max="1024" width="5.7109375" customWidth="1"/>
    <col min="1025" max="1025" width="47.7109375" customWidth="1"/>
    <col min="1026" max="1027" width="9.28515625" customWidth="1"/>
    <col min="1028" max="1028" width="43.7109375" customWidth="1"/>
    <col min="1029" max="1029" width="0" hidden="1" customWidth="1"/>
    <col min="1030" max="1276" width="9.140625" customWidth="1"/>
    <col min="1277" max="1277" width="6.5703125" customWidth="1"/>
    <col min="1280" max="1280" width="5.7109375" customWidth="1"/>
    <col min="1281" max="1281" width="47.7109375" customWidth="1"/>
    <col min="1282" max="1283" width="9.28515625" customWidth="1"/>
    <col min="1284" max="1284" width="43.7109375" customWidth="1"/>
    <col min="1285" max="1285" width="0" hidden="1" customWidth="1"/>
    <col min="1286" max="1532" width="9.140625" customWidth="1"/>
    <col min="1533" max="1533" width="6.5703125" customWidth="1"/>
    <col min="1536" max="1536" width="5.7109375" customWidth="1"/>
    <col min="1537" max="1537" width="47.7109375" customWidth="1"/>
    <col min="1538" max="1539" width="9.28515625" customWidth="1"/>
    <col min="1540" max="1540" width="43.7109375" customWidth="1"/>
    <col min="1541" max="1541" width="0" hidden="1" customWidth="1"/>
    <col min="1542" max="1788" width="9.140625" customWidth="1"/>
    <col min="1789" max="1789" width="6.5703125" customWidth="1"/>
    <col min="1792" max="1792" width="5.7109375" customWidth="1"/>
    <col min="1793" max="1793" width="47.7109375" customWidth="1"/>
    <col min="1794" max="1795" width="9.28515625" customWidth="1"/>
    <col min="1796" max="1796" width="43.7109375" customWidth="1"/>
    <col min="1797" max="1797" width="0" hidden="1" customWidth="1"/>
    <col min="1798" max="2044" width="9.140625" customWidth="1"/>
    <col min="2045" max="2045" width="6.5703125" customWidth="1"/>
    <col min="2048" max="2048" width="5.7109375" customWidth="1"/>
    <col min="2049" max="2049" width="47.7109375" customWidth="1"/>
    <col min="2050" max="2051" width="9.28515625" customWidth="1"/>
    <col min="2052" max="2052" width="43.7109375" customWidth="1"/>
    <col min="2053" max="2053" width="0" hidden="1" customWidth="1"/>
    <col min="2054" max="2300" width="9.140625" customWidth="1"/>
    <col min="2301" max="2301" width="6.5703125" customWidth="1"/>
    <col min="2304" max="2304" width="5.7109375" customWidth="1"/>
    <col min="2305" max="2305" width="47.7109375" customWidth="1"/>
    <col min="2306" max="2307" width="9.28515625" customWidth="1"/>
    <col min="2308" max="2308" width="43.7109375" customWidth="1"/>
    <col min="2309" max="2309" width="0" hidden="1" customWidth="1"/>
    <col min="2310" max="2556" width="9.140625" customWidth="1"/>
    <col min="2557" max="2557" width="6.5703125" customWidth="1"/>
    <col min="2560" max="2560" width="5.7109375" customWidth="1"/>
    <col min="2561" max="2561" width="47.7109375" customWidth="1"/>
    <col min="2562" max="2563" width="9.28515625" customWidth="1"/>
    <col min="2564" max="2564" width="43.7109375" customWidth="1"/>
    <col min="2565" max="2565" width="0" hidden="1" customWidth="1"/>
    <col min="2566" max="2812" width="9.140625" customWidth="1"/>
    <col min="2813" max="2813" width="6.5703125" customWidth="1"/>
    <col min="2816" max="2816" width="5.7109375" customWidth="1"/>
    <col min="2817" max="2817" width="47.7109375" customWidth="1"/>
    <col min="2818" max="2819" width="9.28515625" customWidth="1"/>
    <col min="2820" max="2820" width="43.7109375" customWidth="1"/>
    <col min="2821" max="2821" width="0" hidden="1" customWidth="1"/>
    <col min="2822" max="3068" width="9.140625" customWidth="1"/>
    <col min="3069" max="3069" width="6.5703125" customWidth="1"/>
    <col min="3072" max="3072" width="5.7109375" customWidth="1"/>
    <col min="3073" max="3073" width="47.7109375" customWidth="1"/>
    <col min="3074" max="3075" width="9.28515625" customWidth="1"/>
    <col min="3076" max="3076" width="43.7109375" customWidth="1"/>
    <col min="3077" max="3077" width="0" hidden="1" customWidth="1"/>
    <col min="3078" max="3324" width="9.140625" customWidth="1"/>
    <col min="3325" max="3325" width="6.5703125" customWidth="1"/>
    <col min="3328" max="3328" width="5.7109375" customWidth="1"/>
    <col min="3329" max="3329" width="47.7109375" customWidth="1"/>
    <col min="3330" max="3331" width="9.28515625" customWidth="1"/>
    <col min="3332" max="3332" width="43.7109375" customWidth="1"/>
    <col min="3333" max="3333" width="0" hidden="1" customWidth="1"/>
    <col min="3334" max="3580" width="9.140625" customWidth="1"/>
    <col min="3581" max="3581" width="6.5703125" customWidth="1"/>
    <col min="3584" max="3584" width="5.7109375" customWidth="1"/>
    <col min="3585" max="3585" width="47.7109375" customWidth="1"/>
    <col min="3586" max="3587" width="9.28515625" customWidth="1"/>
    <col min="3588" max="3588" width="43.7109375" customWidth="1"/>
    <col min="3589" max="3589" width="0" hidden="1" customWidth="1"/>
    <col min="3590" max="3836" width="9.140625" customWidth="1"/>
    <col min="3837" max="3837" width="6.5703125" customWidth="1"/>
    <col min="3840" max="3840" width="5.7109375" customWidth="1"/>
    <col min="3841" max="3841" width="47.7109375" customWidth="1"/>
    <col min="3842" max="3843" width="9.28515625" customWidth="1"/>
    <col min="3844" max="3844" width="43.7109375" customWidth="1"/>
    <col min="3845" max="3845" width="0" hidden="1" customWidth="1"/>
    <col min="3846" max="4092" width="9.140625" customWidth="1"/>
    <col min="4093" max="4093" width="6.5703125" customWidth="1"/>
    <col min="4096" max="4096" width="5.7109375" customWidth="1"/>
    <col min="4097" max="4097" width="47.7109375" customWidth="1"/>
    <col min="4098" max="4099" width="9.28515625" customWidth="1"/>
    <col min="4100" max="4100" width="43.7109375" customWidth="1"/>
    <col min="4101" max="4101" width="0" hidden="1" customWidth="1"/>
    <col min="4102" max="4348" width="9.140625" customWidth="1"/>
    <col min="4349" max="4349" width="6.5703125" customWidth="1"/>
    <col min="4352" max="4352" width="5.7109375" customWidth="1"/>
    <col min="4353" max="4353" width="47.7109375" customWidth="1"/>
    <col min="4354" max="4355" width="9.28515625" customWidth="1"/>
    <col min="4356" max="4356" width="43.7109375" customWidth="1"/>
    <col min="4357" max="4357" width="0" hidden="1" customWidth="1"/>
    <col min="4358" max="4604" width="9.140625" customWidth="1"/>
    <col min="4605" max="4605" width="6.5703125" customWidth="1"/>
    <col min="4608" max="4608" width="5.7109375" customWidth="1"/>
    <col min="4609" max="4609" width="47.7109375" customWidth="1"/>
    <col min="4610" max="4611" width="9.28515625" customWidth="1"/>
    <col min="4612" max="4612" width="43.7109375" customWidth="1"/>
    <col min="4613" max="4613" width="0" hidden="1" customWidth="1"/>
    <col min="4614" max="4860" width="9.140625" customWidth="1"/>
    <col min="4861" max="4861" width="6.5703125" customWidth="1"/>
    <col min="4864" max="4864" width="5.7109375" customWidth="1"/>
    <col min="4865" max="4865" width="47.7109375" customWidth="1"/>
    <col min="4866" max="4867" width="9.28515625" customWidth="1"/>
    <col min="4868" max="4868" width="43.7109375" customWidth="1"/>
    <col min="4869" max="4869" width="0" hidden="1" customWidth="1"/>
    <col min="4870" max="5116" width="9.140625" customWidth="1"/>
    <col min="5117" max="5117" width="6.5703125" customWidth="1"/>
    <col min="5120" max="5120" width="5.7109375" customWidth="1"/>
    <col min="5121" max="5121" width="47.7109375" customWidth="1"/>
    <col min="5122" max="5123" width="9.28515625" customWidth="1"/>
    <col min="5124" max="5124" width="43.7109375" customWidth="1"/>
    <col min="5125" max="5125" width="0" hidden="1" customWidth="1"/>
    <col min="5126" max="5372" width="9.140625" customWidth="1"/>
    <col min="5373" max="5373" width="6.5703125" customWidth="1"/>
    <col min="5376" max="5376" width="5.7109375" customWidth="1"/>
    <col min="5377" max="5377" width="47.7109375" customWidth="1"/>
    <col min="5378" max="5379" width="9.28515625" customWidth="1"/>
    <col min="5380" max="5380" width="43.7109375" customWidth="1"/>
    <col min="5381" max="5381" width="0" hidden="1" customWidth="1"/>
    <col min="5382" max="5628" width="9.140625" customWidth="1"/>
    <col min="5629" max="5629" width="6.5703125" customWidth="1"/>
    <col min="5632" max="5632" width="5.7109375" customWidth="1"/>
    <col min="5633" max="5633" width="47.7109375" customWidth="1"/>
    <col min="5634" max="5635" width="9.28515625" customWidth="1"/>
    <col min="5636" max="5636" width="43.7109375" customWidth="1"/>
    <col min="5637" max="5637" width="0" hidden="1" customWidth="1"/>
    <col min="5638" max="5884" width="9.140625" customWidth="1"/>
    <col min="5885" max="5885" width="6.5703125" customWidth="1"/>
    <col min="5888" max="5888" width="5.7109375" customWidth="1"/>
    <col min="5889" max="5889" width="47.7109375" customWidth="1"/>
    <col min="5890" max="5891" width="9.28515625" customWidth="1"/>
    <col min="5892" max="5892" width="43.7109375" customWidth="1"/>
    <col min="5893" max="5893" width="0" hidden="1" customWidth="1"/>
    <col min="5894" max="6140" width="9.140625" customWidth="1"/>
    <col min="6141" max="6141" width="6.5703125" customWidth="1"/>
    <col min="6144" max="6144" width="5.7109375" customWidth="1"/>
    <col min="6145" max="6145" width="47.7109375" customWidth="1"/>
    <col min="6146" max="6147" width="9.28515625" customWidth="1"/>
    <col min="6148" max="6148" width="43.7109375" customWidth="1"/>
    <col min="6149" max="6149" width="0" hidden="1" customWidth="1"/>
    <col min="6150" max="6396" width="9.140625" customWidth="1"/>
    <col min="6397" max="6397" width="6.5703125" customWidth="1"/>
    <col min="6400" max="6400" width="5.7109375" customWidth="1"/>
    <col min="6401" max="6401" width="47.7109375" customWidth="1"/>
    <col min="6402" max="6403" width="9.28515625" customWidth="1"/>
    <col min="6404" max="6404" width="43.7109375" customWidth="1"/>
    <col min="6405" max="6405" width="0" hidden="1" customWidth="1"/>
    <col min="6406" max="6652" width="9.140625" customWidth="1"/>
    <col min="6653" max="6653" width="6.5703125" customWidth="1"/>
    <col min="6656" max="6656" width="5.7109375" customWidth="1"/>
    <col min="6657" max="6657" width="47.7109375" customWidth="1"/>
    <col min="6658" max="6659" width="9.28515625" customWidth="1"/>
    <col min="6660" max="6660" width="43.7109375" customWidth="1"/>
    <col min="6661" max="6661" width="0" hidden="1" customWidth="1"/>
    <col min="6662" max="6908" width="9.140625" customWidth="1"/>
    <col min="6909" max="6909" width="6.5703125" customWidth="1"/>
    <col min="6912" max="6912" width="5.7109375" customWidth="1"/>
    <col min="6913" max="6913" width="47.7109375" customWidth="1"/>
    <col min="6914" max="6915" width="9.28515625" customWidth="1"/>
    <col min="6916" max="6916" width="43.7109375" customWidth="1"/>
    <col min="6917" max="6917" width="0" hidden="1" customWidth="1"/>
    <col min="6918" max="7164" width="9.140625" customWidth="1"/>
    <col min="7165" max="7165" width="6.5703125" customWidth="1"/>
    <col min="7168" max="7168" width="5.7109375" customWidth="1"/>
    <col min="7169" max="7169" width="47.7109375" customWidth="1"/>
    <col min="7170" max="7171" width="9.28515625" customWidth="1"/>
    <col min="7172" max="7172" width="43.7109375" customWidth="1"/>
    <col min="7173" max="7173" width="0" hidden="1" customWidth="1"/>
    <col min="7174" max="7420" width="9.140625" customWidth="1"/>
    <col min="7421" max="7421" width="6.5703125" customWidth="1"/>
    <col min="7424" max="7424" width="5.7109375" customWidth="1"/>
    <col min="7425" max="7425" width="47.7109375" customWidth="1"/>
    <col min="7426" max="7427" width="9.28515625" customWidth="1"/>
    <col min="7428" max="7428" width="43.7109375" customWidth="1"/>
    <col min="7429" max="7429" width="0" hidden="1" customWidth="1"/>
    <col min="7430" max="7676" width="9.140625" customWidth="1"/>
    <col min="7677" max="7677" width="6.5703125" customWidth="1"/>
    <col min="7680" max="7680" width="5.7109375" customWidth="1"/>
    <col min="7681" max="7681" width="47.7109375" customWidth="1"/>
    <col min="7682" max="7683" width="9.28515625" customWidth="1"/>
    <col min="7684" max="7684" width="43.7109375" customWidth="1"/>
    <col min="7685" max="7685" width="0" hidden="1" customWidth="1"/>
    <col min="7686" max="7932" width="9.140625" customWidth="1"/>
    <col min="7933" max="7933" width="6.5703125" customWidth="1"/>
    <col min="7936" max="7936" width="5.7109375" customWidth="1"/>
    <col min="7937" max="7937" width="47.7109375" customWidth="1"/>
    <col min="7938" max="7939" width="9.28515625" customWidth="1"/>
    <col min="7940" max="7940" width="43.7109375" customWidth="1"/>
    <col min="7941" max="7941" width="0" hidden="1" customWidth="1"/>
    <col min="7942" max="8188" width="9.140625" customWidth="1"/>
    <col min="8189" max="8189" width="6.5703125" customWidth="1"/>
    <col min="8192" max="8192" width="5.7109375" customWidth="1"/>
    <col min="8193" max="8193" width="47.7109375" customWidth="1"/>
    <col min="8194" max="8195" width="9.28515625" customWidth="1"/>
    <col min="8196" max="8196" width="43.7109375" customWidth="1"/>
    <col min="8197" max="8197" width="0" hidden="1" customWidth="1"/>
    <col min="8198" max="8444" width="9.140625" customWidth="1"/>
    <col min="8445" max="8445" width="6.5703125" customWidth="1"/>
    <col min="8448" max="8448" width="5.7109375" customWidth="1"/>
    <col min="8449" max="8449" width="47.7109375" customWidth="1"/>
    <col min="8450" max="8451" width="9.28515625" customWidth="1"/>
    <col min="8452" max="8452" width="43.7109375" customWidth="1"/>
    <col min="8453" max="8453" width="0" hidden="1" customWidth="1"/>
    <col min="8454" max="8700" width="9.140625" customWidth="1"/>
    <col min="8701" max="8701" width="6.5703125" customWidth="1"/>
    <col min="8704" max="8704" width="5.7109375" customWidth="1"/>
    <col min="8705" max="8705" width="47.7109375" customWidth="1"/>
    <col min="8706" max="8707" width="9.28515625" customWidth="1"/>
    <col min="8708" max="8708" width="43.7109375" customWidth="1"/>
    <col min="8709" max="8709" width="0" hidden="1" customWidth="1"/>
    <col min="8710" max="8956" width="9.140625" customWidth="1"/>
    <col min="8957" max="8957" width="6.5703125" customWidth="1"/>
    <col min="8960" max="8960" width="5.7109375" customWidth="1"/>
    <col min="8961" max="8961" width="47.7109375" customWidth="1"/>
    <col min="8962" max="8963" width="9.28515625" customWidth="1"/>
    <col min="8964" max="8964" width="43.7109375" customWidth="1"/>
    <col min="8965" max="8965" width="0" hidden="1" customWidth="1"/>
    <col min="8966" max="9212" width="9.140625" customWidth="1"/>
    <col min="9213" max="9213" width="6.5703125" customWidth="1"/>
    <col min="9216" max="9216" width="5.7109375" customWidth="1"/>
    <col min="9217" max="9217" width="47.7109375" customWidth="1"/>
    <col min="9218" max="9219" width="9.28515625" customWidth="1"/>
    <col min="9220" max="9220" width="43.7109375" customWidth="1"/>
    <col min="9221" max="9221" width="0" hidden="1" customWidth="1"/>
    <col min="9222" max="9468" width="9.140625" customWidth="1"/>
    <col min="9469" max="9469" width="6.5703125" customWidth="1"/>
    <col min="9472" max="9472" width="5.7109375" customWidth="1"/>
    <col min="9473" max="9473" width="47.7109375" customWidth="1"/>
    <col min="9474" max="9475" width="9.28515625" customWidth="1"/>
    <col min="9476" max="9476" width="43.7109375" customWidth="1"/>
    <col min="9477" max="9477" width="0" hidden="1" customWidth="1"/>
    <col min="9478" max="9724" width="9.140625" customWidth="1"/>
    <col min="9725" max="9725" width="6.5703125" customWidth="1"/>
    <col min="9728" max="9728" width="5.7109375" customWidth="1"/>
    <col min="9729" max="9729" width="47.7109375" customWidth="1"/>
    <col min="9730" max="9731" width="9.28515625" customWidth="1"/>
    <col min="9732" max="9732" width="43.7109375" customWidth="1"/>
    <col min="9733" max="9733" width="0" hidden="1" customWidth="1"/>
    <col min="9734" max="9980" width="9.140625" customWidth="1"/>
    <col min="9981" max="9981" width="6.5703125" customWidth="1"/>
    <col min="9984" max="9984" width="5.7109375" customWidth="1"/>
    <col min="9985" max="9985" width="47.7109375" customWidth="1"/>
    <col min="9986" max="9987" width="9.28515625" customWidth="1"/>
    <col min="9988" max="9988" width="43.7109375" customWidth="1"/>
    <col min="9989" max="9989" width="0" hidden="1" customWidth="1"/>
    <col min="9990" max="10236" width="9.140625" customWidth="1"/>
    <col min="10237" max="10237" width="6.5703125" customWidth="1"/>
    <col min="10240" max="10240" width="5.7109375" customWidth="1"/>
    <col min="10241" max="10241" width="47.7109375" customWidth="1"/>
    <col min="10242" max="10243" width="9.28515625" customWidth="1"/>
    <col min="10244" max="10244" width="43.7109375" customWidth="1"/>
    <col min="10245" max="10245" width="0" hidden="1" customWidth="1"/>
    <col min="10246" max="10492" width="9.140625" customWidth="1"/>
    <col min="10493" max="10493" width="6.5703125" customWidth="1"/>
    <col min="10496" max="10496" width="5.7109375" customWidth="1"/>
    <col min="10497" max="10497" width="47.7109375" customWidth="1"/>
    <col min="10498" max="10499" width="9.28515625" customWidth="1"/>
    <col min="10500" max="10500" width="43.7109375" customWidth="1"/>
    <col min="10501" max="10501" width="0" hidden="1" customWidth="1"/>
    <col min="10502" max="10748" width="9.140625" customWidth="1"/>
    <col min="10749" max="10749" width="6.5703125" customWidth="1"/>
    <col min="10752" max="10752" width="5.7109375" customWidth="1"/>
    <col min="10753" max="10753" width="47.7109375" customWidth="1"/>
    <col min="10754" max="10755" width="9.28515625" customWidth="1"/>
    <col min="10756" max="10756" width="43.7109375" customWidth="1"/>
    <col min="10757" max="10757" width="0" hidden="1" customWidth="1"/>
    <col min="10758" max="11004" width="9.140625" customWidth="1"/>
    <col min="11005" max="11005" width="6.5703125" customWidth="1"/>
    <col min="11008" max="11008" width="5.7109375" customWidth="1"/>
    <col min="11009" max="11009" width="47.7109375" customWidth="1"/>
    <col min="11010" max="11011" width="9.28515625" customWidth="1"/>
    <col min="11012" max="11012" width="43.7109375" customWidth="1"/>
    <col min="11013" max="11013" width="0" hidden="1" customWidth="1"/>
    <col min="11014" max="11260" width="9.140625" customWidth="1"/>
    <col min="11261" max="11261" width="6.5703125" customWidth="1"/>
    <col min="11264" max="11264" width="5.7109375" customWidth="1"/>
    <col min="11265" max="11265" width="47.7109375" customWidth="1"/>
    <col min="11266" max="11267" width="9.28515625" customWidth="1"/>
    <col min="11268" max="11268" width="43.7109375" customWidth="1"/>
    <col min="11269" max="11269" width="0" hidden="1" customWidth="1"/>
    <col min="11270" max="11516" width="9.140625" customWidth="1"/>
    <col min="11517" max="11517" width="6.5703125" customWidth="1"/>
    <col min="11520" max="11520" width="5.7109375" customWidth="1"/>
    <col min="11521" max="11521" width="47.7109375" customWidth="1"/>
    <col min="11522" max="11523" width="9.28515625" customWidth="1"/>
    <col min="11524" max="11524" width="43.7109375" customWidth="1"/>
    <col min="11525" max="11525" width="0" hidden="1" customWidth="1"/>
    <col min="11526" max="11772" width="9.140625" customWidth="1"/>
    <col min="11773" max="11773" width="6.5703125" customWidth="1"/>
    <col min="11776" max="11776" width="5.7109375" customWidth="1"/>
    <col min="11777" max="11777" width="47.7109375" customWidth="1"/>
    <col min="11778" max="11779" width="9.28515625" customWidth="1"/>
    <col min="11780" max="11780" width="43.7109375" customWidth="1"/>
    <col min="11781" max="11781" width="0" hidden="1" customWidth="1"/>
    <col min="11782" max="12028" width="9.140625" customWidth="1"/>
    <col min="12029" max="12029" width="6.5703125" customWidth="1"/>
    <col min="12032" max="12032" width="5.7109375" customWidth="1"/>
    <col min="12033" max="12033" width="47.7109375" customWidth="1"/>
    <col min="12034" max="12035" width="9.28515625" customWidth="1"/>
    <col min="12036" max="12036" width="43.7109375" customWidth="1"/>
    <col min="12037" max="12037" width="0" hidden="1" customWidth="1"/>
    <col min="12038" max="12284" width="9.140625" customWidth="1"/>
    <col min="12285" max="12285" width="6.5703125" customWidth="1"/>
    <col min="12288" max="12288" width="5.7109375" customWidth="1"/>
    <col min="12289" max="12289" width="47.7109375" customWidth="1"/>
    <col min="12290" max="12291" width="9.28515625" customWidth="1"/>
    <col min="12292" max="12292" width="43.7109375" customWidth="1"/>
    <col min="12293" max="12293" width="0" hidden="1" customWidth="1"/>
    <col min="12294" max="12540" width="9.140625" customWidth="1"/>
    <col min="12541" max="12541" width="6.5703125" customWidth="1"/>
    <col min="12544" max="12544" width="5.7109375" customWidth="1"/>
    <col min="12545" max="12545" width="47.7109375" customWidth="1"/>
    <col min="12546" max="12547" width="9.28515625" customWidth="1"/>
    <col min="12548" max="12548" width="43.7109375" customWidth="1"/>
    <col min="12549" max="12549" width="0" hidden="1" customWidth="1"/>
    <col min="12550" max="12796" width="9.140625" customWidth="1"/>
    <col min="12797" max="12797" width="6.5703125" customWidth="1"/>
    <col min="12800" max="12800" width="5.7109375" customWidth="1"/>
    <col min="12801" max="12801" width="47.7109375" customWidth="1"/>
    <col min="12802" max="12803" width="9.28515625" customWidth="1"/>
    <col min="12804" max="12804" width="43.7109375" customWidth="1"/>
    <col min="12805" max="12805" width="0" hidden="1" customWidth="1"/>
    <col min="12806" max="13052" width="9.140625" customWidth="1"/>
    <col min="13053" max="13053" width="6.5703125" customWidth="1"/>
    <col min="13056" max="13056" width="5.7109375" customWidth="1"/>
    <col min="13057" max="13057" width="47.7109375" customWidth="1"/>
    <col min="13058" max="13059" width="9.28515625" customWidth="1"/>
    <col min="13060" max="13060" width="43.7109375" customWidth="1"/>
    <col min="13061" max="13061" width="0" hidden="1" customWidth="1"/>
    <col min="13062" max="13308" width="9.140625" customWidth="1"/>
    <col min="13309" max="13309" width="6.5703125" customWidth="1"/>
    <col min="13312" max="13312" width="5.7109375" customWidth="1"/>
    <col min="13313" max="13313" width="47.7109375" customWidth="1"/>
    <col min="13314" max="13315" width="9.28515625" customWidth="1"/>
    <col min="13316" max="13316" width="43.7109375" customWidth="1"/>
    <col min="13317" max="13317" width="0" hidden="1" customWidth="1"/>
    <col min="13318" max="13564" width="9.140625" customWidth="1"/>
    <col min="13565" max="13565" width="6.5703125" customWidth="1"/>
    <col min="13568" max="13568" width="5.7109375" customWidth="1"/>
    <col min="13569" max="13569" width="47.7109375" customWidth="1"/>
    <col min="13570" max="13571" width="9.28515625" customWidth="1"/>
    <col min="13572" max="13572" width="43.7109375" customWidth="1"/>
    <col min="13573" max="13573" width="0" hidden="1" customWidth="1"/>
    <col min="13574" max="13820" width="9.140625" customWidth="1"/>
    <col min="13821" max="13821" width="6.5703125" customWidth="1"/>
    <col min="13824" max="13824" width="5.7109375" customWidth="1"/>
    <col min="13825" max="13825" width="47.7109375" customWidth="1"/>
    <col min="13826" max="13827" width="9.28515625" customWidth="1"/>
    <col min="13828" max="13828" width="43.7109375" customWidth="1"/>
    <col min="13829" max="13829" width="0" hidden="1" customWidth="1"/>
    <col min="13830" max="14076" width="9.140625" customWidth="1"/>
    <col min="14077" max="14077" width="6.5703125" customWidth="1"/>
    <col min="14080" max="14080" width="5.7109375" customWidth="1"/>
    <col min="14081" max="14081" width="47.7109375" customWidth="1"/>
    <col min="14082" max="14083" width="9.28515625" customWidth="1"/>
    <col min="14084" max="14084" width="43.7109375" customWidth="1"/>
    <col min="14085" max="14085" width="0" hidden="1" customWidth="1"/>
    <col min="14086" max="14332" width="9.140625" customWidth="1"/>
    <col min="14333" max="14333" width="6.5703125" customWidth="1"/>
    <col min="14336" max="14336" width="5.7109375" customWidth="1"/>
    <col min="14337" max="14337" width="47.7109375" customWidth="1"/>
    <col min="14338" max="14339" width="9.28515625" customWidth="1"/>
    <col min="14340" max="14340" width="43.7109375" customWidth="1"/>
    <col min="14341" max="14341" width="0" hidden="1" customWidth="1"/>
    <col min="14342" max="14588" width="9.140625" customWidth="1"/>
    <col min="14589" max="14589" width="6.5703125" customWidth="1"/>
    <col min="14592" max="14592" width="5.7109375" customWidth="1"/>
    <col min="14593" max="14593" width="47.7109375" customWidth="1"/>
    <col min="14594" max="14595" width="9.28515625" customWidth="1"/>
    <col min="14596" max="14596" width="43.7109375" customWidth="1"/>
    <col min="14597" max="14597" width="0" hidden="1" customWidth="1"/>
    <col min="14598" max="14844" width="9.140625" customWidth="1"/>
    <col min="14845" max="14845" width="6.5703125" customWidth="1"/>
    <col min="14848" max="14848" width="5.7109375" customWidth="1"/>
    <col min="14849" max="14849" width="47.7109375" customWidth="1"/>
    <col min="14850" max="14851" width="9.28515625" customWidth="1"/>
    <col min="14852" max="14852" width="43.7109375" customWidth="1"/>
    <col min="14853" max="14853" width="0" hidden="1" customWidth="1"/>
    <col min="14854" max="15100" width="9.140625" customWidth="1"/>
    <col min="15101" max="15101" width="6.5703125" customWidth="1"/>
    <col min="15104" max="15104" width="5.7109375" customWidth="1"/>
    <col min="15105" max="15105" width="47.7109375" customWidth="1"/>
    <col min="15106" max="15107" width="9.28515625" customWidth="1"/>
    <col min="15108" max="15108" width="43.7109375" customWidth="1"/>
    <col min="15109" max="15109" width="0" hidden="1" customWidth="1"/>
    <col min="15110" max="15356" width="9.140625" customWidth="1"/>
    <col min="15357" max="15357" width="6.5703125" customWidth="1"/>
    <col min="15360" max="15360" width="5.7109375" customWidth="1"/>
    <col min="15361" max="15361" width="47.7109375" customWidth="1"/>
    <col min="15362" max="15363" width="9.28515625" customWidth="1"/>
    <col min="15364" max="15364" width="43.7109375" customWidth="1"/>
    <col min="15365" max="15365" width="0" hidden="1" customWidth="1"/>
    <col min="15366" max="15612" width="9.140625" customWidth="1"/>
    <col min="15613" max="15613" width="6.5703125" customWidth="1"/>
    <col min="15616" max="15616" width="5.7109375" customWidth="1"/>
    <col min="15617" max="15617" width="47.7109375" customWidth="1"/>
    <col min="15618" max="15619" width="9.28515625" customWidth="1"/>
    <col min="15620" max="15620" width="43.7109375" customWidth="1"/>
    <col min="15621" max="15621" width="0" hidden="1" customWidth="1"/>
    <col min="15622" max="15868" width="9.140625" customWidth="1"/>
    <col min="15869" max="15869" width="6.5703125" customWidth="1"/>
    <col min="15872" max="15872" width="5.7109375" customWidth="1"/>
    <col min="15873" max="15873" width="47.7109375" customWidth="1"/>
    <col min="15874" max="15875" width="9.28515625" customWidth="1"/>
    <col min="15876" max="15876" width="43.7109375" customWidth="1"/>
    <col min="15877" max="15877" width="0" hidden="1" customWidth="1"/>
    <col min="15878" max="16124" width="9.140625" customWidth="1"/>
    <col min="16125" max="16125" width="6.5703125" customWidth="1"/>
    <col min="16128" max="16128" width="5.7109375" customWidth="1"/>
    <col min="16129" max="16129" width="47.7109375" customWidth="1"/>
    <col min="16130" max="16131" width="9.28515625" customWidth="1"/>
    <col min="16132" max="16132" width="43.7109375" customWidth="1"/>
    <col min="16133" max="16133" width="0" hidden="1" customWidth="1"/>
    <col min="16134" max="16380" width="9.140625" customWidth="1"/>
    <col min="16381" max="16381" width="6.5703125" customWidth="1"/>
  </cols>
  <sheetData>
    <row r="1" spans="1:6" x14ac:dyDescent="0.25">
      <c r="E1" s="50" t="s">
        <v>99</v>
      </c>
    </row>
    <row r="2" spans="1:6" s="1" customFormat="1" ht="12.75" x14ac:dyDescent="0.2">
      <c r="E2" s="2" t="s">
        <v>1</v>
      </c>
    </row>
    <row r="3" spans="1:6" s="1" customFormat="1" ht="12.75" x14ac:dyDescent="0.2">
      <c r="E3" s="2" t="s">
        <v>2</v>
      </c>
    </row>
    <row r="4" spans="1:6" s="1" customFormat="1" ht="8.25" customHeight="1" x14ac:dyDescent="0.2">
      <c r="E4" s="2"/>
    </row>
    <row r="5" spans="1:6" s="1" customFormat="1" ht="12.75" x14ac:dyDescent="0.2">
      <c r="E5" s="3"/>
    </row>
    <row r="6" spans="1:6" s="1" customFormat="1" ht="12.75" x14ac:dyDescent="0.2">
      <c r="E6" s="4"/>
    </row>
    <row r="7" spans="1:6" s="1" customFormat="1" ht="12.75" x14ac:dyDescent="0.2">
      <c r="E7" s="4"/>
    </row>
    <row r="8" spans="1:6" s="1" customFormat="1" ht="12.75" x14ac:dyDescent="0.2">
      <c r="E8" s="4"/>
    </row>
    <row r="9" spans="1:6" s="1" customFormat="1" ht="15" customHeight="1" x14ac:dyDescent="0.2">
      <c r="A9" s="1" t="s">
        <v>3</v>
      </c>
      <c r="E9" s="4"/>
    </row>
    <row r="10" spans="1:6" s="1" customFormat="1" ht="15" customHeight="1" x14ac:dyDescent="0.2">
      <c r="A10" s="1" t="s">
        <v>4</v>
      </c>
      <c r="E10" s="4"/>
    </row>
    <row r="11" spans="1:6" s="1" customFormat="1" ht="15" customHeight="1" x14ac:dyDescent="0.2">
      <c r="A11" s="1" t="s">
        <v>5</v>
      </c>
      <c r="E11" s="4"/>
    </row>
    <row r="12" spans="1:6" ht="15" customHeight="1" x14ac:dyDescent="0.25">
      <c r="A12" s="5" t="s">
        <v>6</v>
      </c>
      <c r="B12" s="5"/>
      <c r="C12" s="5"/>
      <c r="D12" s="5"/>
      <c r="E12" s="5"/>
      <c r="F12" s="1"/>
    </row>
    <row r="13" spans="1:6" x14ac:dyDescent="0.25">
      <c r="A13" s="1"/>
      <c r="B13" s="6"/>
      <c r="C13" s="1"/>
      <c r="D13" s="1"/>
      <c r="E13" s="1"/>
      <c r="F13" s="1"/>
    </row>
    <row r="14" spans="1:6" ht="15.75" customHeight="1" x14ac:dyDescent="0.25">
      <c r="A14" s="193" t="s">
        <v>7</v>
      </c>
      <c r="B14" s="193"/>
      <c r="C14" s="193"/>
      <c r="D14" s="193"/>
      <c r="E14" s="193"/>
      <c r="F14" s="1"/>
    </row>
    <row r="15" spans="1:6" s="1" customFormat="1" x14ac:dyDescent="0.25">
      <c r="A15" s="194" t="s">
        <v>8</v>
      </c>
      <c r="B15" s="195"/>
      <c r="C15" s="195"/>
      <c r="D15" s="195"/>
      <c r="E15" s="195"/>
    </row>
    <row r="16" spans="1:6" x14ac:dyDescent="0.25">
      <c r="A16" s="196" t="s">
        <v>100</v>
      </c>
      <c r="B16" s="196"/>
      <c r="C16" s="196"/>
      <c r="D16" s="196"/>
      <c r="E16" s="196"/>
      <c r="F16" s="1"/>
    </row>
    <row r="17" spans="1:6" x14ac:dyDescent="0.25">
      <c r="A17" s="197"/>
      <c r="B17" s="197"/>
      <c r="C17" s="197"/>
      <c r="D17" s="197"/>
      <c r="E17" s="197"/>
      <c r="F17" s="1"/>
    </row>
    <row r="18" spans="1:6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14</v>
      </c>
      <c r="F18" s="7"/>
    </row>
    <row r="19" spans="1:6" ht="12" customHeight="1" x14ac:dyDescent="0.25">
      <c r="A19" s="198" t="s">
        <v>15</v>
      </c>
      <c r="B19" s="199"/>
      <c r="C19" s="199"/>
      <c r="D19" s="199"/>
      <c r="E19" s="200"/>
      <c r="F19" s="8"/>
    </row>
    <row r="20" spans="1:6" ht="19.5" customHeight="1" x14ac:dyDescent="0.25">
      <c r="A20" s="201">
        <v>1</v>
      </c>
      <c r="B20" s="180" t="s">
        <v>16</v>
      </c>
      <c r="C20" s="9" t="s">
        <v>17</v>
      </c>
      <c r="D20" s="10">
        <v>64</v>
      </c>
      <c r="E20" s="183" t="s">
        <v>101</v>
      </c>
      <c r="F20" s="8"/>
    </row>
    <row r="21" spans="1:6" ht="24.75" customHeight="1" x14ac:dyDescent="0.25">
      <c r="A21" s="201"/>
      <c r="B21" s="180"/>
      <c r="C21" s="9" t="s">
        <v>19</v>
      </c>
      <c r="D21" s="10">
        <v>64</v>
      </c>
      <c r="E21" s="184"/>
      <c r="F21" s="8"/>
    </row>
    <row r="22" spans="1:6" ht="19.5" customHeight="1" x14ac:dyDescent="0.25">
      <c r="A22" s="202">
        <v>2</v>
      </c>
      <c r="B22" s="203" t="s">
        <v>20</v>
      </c>
      <c r="C22" s="9" t="s">
        <v>17</v>
      </c>
      <c r="D22" s="10">
        <v>2</v>
      </c>
      <c r="E22" s="183" t="s">
        <v>102</v>
      </c>
      <c r="F22" s="8"/>
    </row>
    <row r="23" spans="1:6" ht="19.5" customHeight="1" x14ac:dyDescent="0.25">
      <c r="A23" s="202"/>
      <c r="B23" s="204"/>
      <c r="C23" s="9" t="s">
        <v>19</v>
      </c>
      <c r="D23" s="10">
        <v>4</v>
      </c>
      <c r="E23" s="184"/>
      <c r="F23" s="8"/>
    </row>
    <row r="24" spans="1:6" ht="18" customHeight="1" x14ac:dyDescent="0.25">
      <c r="A24" s="202"/>
      <c r="B24" s="204"/>
      <c r="C24" s="9" t="s">
        <v>17</v>
      </c>
      <c r="D24" s="10">
        <v>4</v>
      </c>
      <c r="E24" s="191" t="s">
        <v>103</v>
      </c>
      <c r="F24" s="8"/>
    </row>
    <row r="25" spans="1:6" ht="20.25" customHeight="1" x14ac:dyDescent="0.25">
      <c r="A25" s="202"/>
      <c r="B25" s="210"/>
      <c r="C25" s="9" t="s">
        <v>19</v>
      </c>
      <c r="D25" s="9">
        <v>12</v>
      </c>
      <c r="E25" s="192"/>
      <c r="F25" s="8"/>
    </row>
    <row r="26" spans="1:6" ht="34.5" customHeight="1" x14ac:dyDescent="0.25">
      <c r="A26" s="189">
        <v>3</v>
      </c>
      <c r="B26" s="191" t="s">
        <v>24</v>
      </c>
      <c r="C26" s="11" t="s">
        <v>25</v>
      </c>
      <c r="D26" s="10" t="s">
        <v>104</v>
      </c>
      <c r="E26" s="12" t="s">
        <v>105</v>
      </c>
      <c r="F26" s="8"/>
    </row>
    <row r="27" spans="1:6" ht="34.5" customHeight="1" x14ac:dyDescent="0.25">
      <c r="A27" s="190"/>
      <c r="B27" s="192"/>
      <c r="C27" s="11" t="s">
        <v>25</v>
      </c>
      <c r="D27" s="10" t="s">
        <v>106</v>
      </c>
      <c r="E27" s="12" t="s">
        <v>107</v>
      </c>
      <c r="F27" s="8"/>
    </row>
    <row r="28" spans="1:6" ht="15.75" customHeight="1" x14ac:dyDescent="0.25">
      <c r="A28" s="175" t="s">
        <v>30</v>
      </c>
      <c r="B28" s="176"/>
      <c r="C28" s="176"/>
      <c r="D28" s="176"/>
      <c r="E28" s="177"/>
      <c r="F28" s="8"/>
    </row>
    <row r="29" spans="1:6" ht="16.5" customHeight="1" x14ac:dyDescent="0.25">
      <c r="A29" s="178">
        <v>4</v>
      </c>
      <c r="B29" s="180" t="s">
        <v>31</v>
      </c>
      <c r="C29" s="9" t="s">
        <v>17</v>
      </c>
      <c r="D29" s="9">
        <v>3</v>
      </c>
      <c r="E29" s="181" t="s">
        <v>108</v>
      </c>
      <c r="F29" s="8"/>
    </row>
    <row r="30" spans="1:6" ht="16.5" customHeight="1" x14ac:dyDescent="0.25">
      <c r="A30" s="179"/>
      <c r="B30" s="180"/>
      <c r="C30" s="9" t="s">
        <v>19</v>
      </c>
      <c r="D30" s="9">
        <v>9</v>
      </c>
      <c r="E30" s="182"/>
      <c r="F30" s="8"/>
    </row>
    <row r="31" spans="1:6" ht="14.25" customHeight="1" x14ac:dyDescent="0.25">
      <c r="A31" s="178">
        <v>5</v>
      </c>
      <c r="B31" s="180" t="s">
        <v>33</v>
      </c>
      <c r="C31" s="9" t="s">
        <v>17</v>
      </c>
      <c r="D31" s="10">
        <v>5</v>
      </c>
      <c r="E31" s="183" t="s">
        <v>109</v>
      </c>
      <c r="F31" s="8"/>
    </row>
    <row r="32" spans="1:6" ht="14.25" customHeight="1" x14ac:dyDescent="0.25">
      <c r="A32" s="179"/>
      <c r="B32" s="180"/>
      <c r="C32" s="9" t="s">
        <v>19</v>
      </c>
      <c r="D32" s="10">
        <v>10</v>
      </c>
      <c r="E32" s="184"/>
      <c r="F32" s="8"/>
    </row>
    <row r="33" spans="1:6" ht="19.5" customHeight="1" x14ac:dyDescent="0.25">
      <c r="A33" s="178">
        <v>6</v>
      </c>
      <c r="B33" s="183" t="s">
        <v>35</v>
      </c>
      <c r="C33" s="9" t="s">
        <v>17</v>
      </c>
      <c r="D33" s="10">
        <v>62</v>
      </c>
      <c r="E33" s="183" t="s">
        <v>110</v>
      </c>
      <c r="F33" s="8"/>
    </row>
    <row r="34" spans="1:6" ht="19.5" customHeight="1" x14ac:dyDescent="0.25">
      <c r="A34" s="185"/>
      <c r="B34" s="184"/>
      <c r="C34" s="9" t="s">
        <v>19</v>
      </c>
      <c r="D34" s="10">
        <v>62</v>
      </c>
      <c r="E34" s="184"/>
      <c r="F34" s="8"/>
    </row>
    <row r="35" spans="1:6" ht="41.25" customHeight="1" x14ac:dyDescent="0.25">
      <c r="A35" s="9">
        <v>7</v>
      </c>
      <c r="B35" s="13" t="s">
        <v>37</v>
      </c>
      <c r="C35" s="14" t="s">
        <v>38</v>
      </c>
      <c r="D35" s="15" t="s">
        <v>111</v>
      </c>
      <c r="E35" s="16" t="s">
        <v>112</v>
      </c>
      <c r="F35" s="8"/>
    </row>
    <row r="36" spans="1:6" ht="14.25" customHeight="1" x14ac:dyDescent="0.25">
      <c r="A36" s="175" t="s">
        <v>44</v>
      </c>
      <c r="B36" s="186"/>
      <c r="C36" s="186"/>
      <c r="D36" s="186"/>
      <c r="E36" s="187"/>
      <c r="F36" s="8"/>
    </row>
    <row r="37" spans="1:6" ht="44.25" customHeight="1" x14ac:dyDescent="0.25">
      <c r="A37" s="19">
        <v>8</v>
      </c>
      <c r="B37" s="16" t="s">
        <v>45</v>
      </c>
      <c r="C37" s="20" t="s">
        <v>46</v>
      </c>
      <c r="D37" s="20">
        <v>2.5</v>
      </c>
      <c r="E37" s="16" t="s">
        <v>47</v>
      </c>
      <c r="F37" s="8"/>
    </row>
    <row r="38" spans="1:6" ht="23.25" customHeight="1" x14ac:dyDescent="0.25">
      <c r="A38" s="9">
        <v>9</v>
      </c>
      <c r="B38" s="16" t="s">
        <v>48</v>
      </c>
      <c r="C38" s="20" t="s">
        <v>46</v>
      </c>
      <c r="D38" s="20">
        <v>2.5</v>
      </c>
      <c r="E38" s="16" t="s">
        <v>49</v>
      </c>
      <c r="F38" s="8"/>
    </row>
    <row r="39" spans="1:6" ht="15.75" x14ac:dyDescent="0.25">
      <c r="A39" s="188" t="s">
        <v>50</v>
      </c>
      <c r="B39" s="188"/>
      <c r="C39" s="188"/>
      <c r="D39" s="188"/>
      <c r="E39" s="188"/>
      <c r="F39" s="21"/>
    </row>
    <row r="40" spans="1:6" ht="42.75" customHeight="1" x14ac:dyDescent="0.25">
      <c r="A40" s="22">
        <v>1</v>
      </c>
      <c r="B40" s="23" t="s">
        <v>51</v>
      </c>
      <c r="C40" s="10" t="s">
        <v>42</v>
      </c>
      <c r="D40" s="10">
        <v>81</v>
      </c>
      <c r="E40" s="24" t="s">
        <v>52</v>
      </c>
      <c r="F40" s="21"/>
    </row>
    <row r="41" spans="1:6" ht="17.25" customHeight="1" x14ac:dyDescent="0.25">
      <c r="A41" s="22">
        <v>2</v>
      </c>
      <c r="B41" s="25" t="s">
        <v>53</v>
      </c>
      <c r="C41" s="10" t="s">
        <v>42</v>
      </c>
      <c r="D41" s="10">
        <v>11</v>
      </c>
      <c r="E41" s="24" t="s">
        <v>52</v>
      </c>
      <c r="F41" s="21"/>
    </row>
    <row r="42" spans="1:6" ht="26.25" customHeight="1" x14ac:dyDescent="0.25">
      <c r="A42" s="26">
        <v>3</v>
      </c>
      <c r="B42" s="27" t="s">
        <v>54</v>
      </c>
      <c r="C42" s="28" t="s">
        <v>42</v>
      </c>
      <c r="D42" s="28">
        <v>62</v>
      </c>
      <c r="E42" s="24" t="s">
        <v>52</v>
      </c>
      <c r="F42" s="21"/>
    </row>
    <row r="43" spans="1:6" ht="26.25" customHeight="1" x14ac:dyDescent="0.25">
      <c r="A43" s="22">
        <v>4</v>
      </c>
      <c r="B43" s="29" t="s">
        <v>55</v>
      </c>
      <c r="C43" s="10" t="s">
        <v>42</v>
      </c>
      <c r="D43" s="10">
        <f>1</f>
        <v>1</v>
      </c>
      <c r="E43" s="24" t="s">
        <v>52</v>
      </c>
      <c r="F43" s="21"/>
    </row>
    <row r="44" spans="1:6" ht="26.25" customHeight="1" x14ac:dyDescent="0.25">
      <c r="A44" s="22">
        <v>5</v>
      </c>
      <c r="B44" s="23" t="s">
        <v>56</v>
      </c>
      <c r="C44" s="10" t="s">
        <v>42</v>
      </c>
      <c r="D44" s="10">
        <f>4</f>
        <v>4</v>
      </c>
      <c r="E44" s="24" t="s">
        <v>52</v>
      </c>
      <c r="F44" s="21"/>
    </row>
    <row r="45" spans="1:6" ht="26.25" customHeight="1" x14ac:dyDescent="0.25">
      <c r="A45" s="22">
        <v>6</v>
      </c>
      <c r="B45" s="23" t="s">
        <v>57</v>
      </c>
      <c r="C45" s="10" t="s">
        <v>42</v>
      </c>
      <c r="D45" s="10">
        <f>4</f>
        <v>4</v>
      </c>
      <c r="E45" s="24" t="s">
        <v>52</v>
      </c>
      <c r="F45" s="21"/>
    </row>
    <row r="46" spans="1:6" ht="26.25" customHeight="1" x14ac:dyDescent="0.25">
      <c r="A46" s="22">
        <v>7</v>
      </c>
      <c r="B46" s="23" t="s">
        <v>58</v>
      </c>
      <c r="C46" s="10" t="s">
        <v>42</v>
      </c>
      <c r="D46" s="10">
        <f>1</f>
        <v>1</v>
      </c>
      <c r="E46" s="24" t="s">
        <v>52</v>
      </c>
      <c r="F46" s="21"/>
    </row>
    <row r="47" spans="1:6" ht="26.25" customHeight="1" x14ac:dyDescent="0.25">
      <c r="A47" s="22">
        <v>8</v>
      </c>
      <c r="B47" s="23" t="s">
        <v>59</v>
      </c>
      <c r="C47" s="10" t="s">
        <v>42</v>
      </c>
      <c r="D47" s="10">
        <f>1</f>
        <v>1</v>
      </c>
      <c r="E47" s="24" t="s">
        <v>52</v>
      </c>
      <c r="F47" s="21"/>
    </row>
    <row r="48" spans="1:6" ht="21.75" customHeight="1" x14ac:dyDescent="0.25">
      <c r="A48" s="22">
        <v>9</v>
      </c>
      <c r="B48" s="23" t="s">
        <v>60</v>
      </c>
      <c r="C48" s="10" t="s">
        <v>42</v>
      </c>
      <c r="D48" s="7">
        <v>2</v>
      </c>
      <c r="E48" s="24" t="s">
        <v>52</v>
      </c>
      <c r="F48" s="21"/>
    </row>
    <row r="49" spans="1:6" ht="21.75" customHeight="1" x14ac:dyDescent="0.25">
      <c r="A49" s="22">
        <v>10</v>
      </c>
      <c r="B49" s="23" t="s">
        <v>61</v>
      </c>
      <c r="C49" s="10" t="s">
        <v>42</v>
      </c>
      <c r="D49" s="7">
        <v>2</v>
      </c>
      <c r="E49" s="24" t="s">
        <v>52</v>
      </c>
      <c r="F49" s="21"/>
    </row>
    <row r="50" spans="1:6" ht="21.75" customHeight="1" x14ac:dyDescent="0.25">
      <c r="A50" s="26">
        <v>11</v>
      </c>
      <c r="B50" s="23" t="s">
        <v>62</v>
      </c>
      <c r="C50" s="10" t="s">
        <v>42</v>
      </c>
      <c r="D50" s="7">
        <v>2</v>
      </c>
      <c r="E50" s="24" t="s">
        <v>52</v>
      </c>
      <c r="F50" s="21"/>
    </row>
    <row r="51" spans="1:6" ht="21.75" customHeight="1" x14ac:dyDescent="0.25">
      <c r="A51" s="22">
        <v>12</v>
      </c>
      <c r="B51" s="23" t="s">
        <v>63</v>
      </c>
      <c r="C51" s="10" t="s">
        <v>42</v>
      </c>
      <c r="D51" s="7">
        <v>2</v>
      </c>
      <c r="E51" s="24" t="s">
        <v>52</v>
      </c>
      <c r="F51" s="21"/>
    </row>
    <row r="52" spans="1:6" ht="21.75" customHeight="1" x14ac:dyDescent="0.25">
      <c r="A52" s="22">
        <v>13</v>
      </c>
      <c r="B52" s="23" t="s">
        <v>64</v>
      </c>
      <c r="C52" s="10" t="s">
        <v>42</v>
      </c>
      <c r="D52" s="7">
        <v>2</v>
      </c>
      <c r="E52" s="24" t="s">
        <v>52</v>
      </c>
      <c r="F52" s="21"/>
    </row>
    <row r="53" spans="1:6" ht="23.25" customHeight="1" x14ac:dyDescent="0.25">
      <c r="A53" s="22">
        <v>14</v>
      </c>
      <c r="B53" s="23" t="s">
        <v>65</v>
      </c>
      <c r="C53" s="10" t="s">
        <v>42</v>
      </c>
      <c r="D53" s="10">
        <f>62+1+2</f>
        <v>65</v>
      </c>
      <c r="E53" s="24" t="s">
        <v>52</v>
      </c>
      <c r="F53" s="21"/>
    </row>
    <row r="54" spans="1:6" ht="17.25" customHeight="1" x14ac:dyDescent="0.25">
      <c r="A54" s="22">
        <v>15</v>
      </c>
      <c r="B54" s="30" t="s">
        <v>66</v>
      </c>
      <c r="C54" s="10" t="s">
        <v>42</v>
      </c>
      <c r="D54" s="10">
        <f>186+3+4+3+10</f>
        <v>206</v>
      </c>
      <c r="E54" s="24" t="s">
        <v>52</v>
      </c>
      <c r="F54" s="21"/>
    </row>
    <row r="55" spans="1:6" ht="27.75" customHeight="1" x14ac:dyDescent="0.25">
      <c r="A55" s="22">
        <v>16</v>
      </c>
      <c r="B55" s="31" t="s">
        <v>67</v>
      </c>
      <c r="C55" s="10" t="s">
        <v>42</v>
      </c>
      <c r="D55" s="10">
        <f>186+3+4+3+10</f>
        <v>206</v>
      </c>
      <c r="E55" s="24" t="s">
        <v>52</v>
      </c>
      <c r="F55" s="21"/>
    </row>
    <row r="56" spans="1:6" ht="17.25" customHeight="1" x14ac:dyDescent="0.25">
      <c r="A56" s="22">
        <v>17</v>
      </c>
      <c r="B56" s="31" t="s">
        <v>68</v>
      </c>
      <c r="C56" s="32" t="s">
        <v>42</v>
      </c>
      <c r="D56" s="10">
        <f>186+3+8+6+20</f>
        <v>223</v>
      </c>
      <c r="E56" s="24" t="s">
        <v>52</v>
      </c>
      <c r="F56" s="21"/>
    </row>
    <row r="57" spans="1:6" ht="17.25" customHeight="1" x14ac:dyDescent="0.25">
      <c r="A57" s="22">
        <v>18</v>
      </c>
      <c r="B57" s="31" t="s">
        <v>69</v>
      </c>
      <c r="C57" s="32" t="s">
        <v>42</v>
      </c>
      <c r="D57" s="10">
        <f>62+1+12+3+12</f>
        <v>90</v>
      </c>
      <c r="E57" s="24" t="s">
        <v>52</v>
      </c>
      <c r="F57" s="21"/>
    </row>
    <row r="58" spans="1:6" ht="18" customHeight="1" x14ac:dyDescent="0.25">
      <c r="A58" s="26">
        <v>19</v>
      </c>
      <c r="B58" s="31" t="s">
        <v>70</v>
      </c>
      <c r="C58" s="32" t="s">
        <v>42</v>
      </c>
      <c r="D58" s="10">
        <f>2+8+3+6</f>
        <v>19</v>
      </c>
      <c r="E58" s="24" t="s">
        <v>52</v>
      </c>
      <c r="F58" s="21"/>
    </row>
    <row r="59" spans="1:6" x14ac:dyDescent="0.25">
      <c r="A59" s="22">
        <v>20</v>
      </c>
      <c r="B59" s="33" t="s">
        <v>71</v>
      </c>
      <c r="C59" s="32" t="s">
        <v>42</v>
      </c>
      <c r="D59" s="10">
        <f>1+12+4+12</f>
        <v>29</v>
      </c>
      <c r="E59" s="24" t="s">
        <v>52</v>
      </c>
      <c r="F59" s="21"/>
    </row>
    <row r="60" spans="1:6" x14ac:dyDescent="0.25">
      <c r="A60" s="22">
        <v>21</v>
      </c>
      <c r="B60" s="25" t="s">
        <v>72</v>
      </c>
      <c r="C60" s="34" t="s">
        <v>42</v>
      </c>
      <c r="D60" s="34">
        <f>8+2+8</f>
        <v>18</v>
      </c>
      <c r="E60" s="15" t="s">
        <v>52</v>
      </c>
      <c r="F60" s="21"/>
    </row>
    <row r="61" spans="1:6" x14ac:dyDescent="0.25">
      <c r="A61" s="22">
        <v>22</v>
      </c>
      <c r="B61" s="18" t="s">
        <v>73</v>
      </c>
      <c r="C61" s="34" t="s">
        <v>74</v>
      </c>
      <c r="D61" s="34">
        <f>4+1.5+3</f>
        <v>8.5</v>
      </c>
      <c r="E61" s="15" t="s">
        <v>52</v>
      </c>
      <c r="F61" s="21"/>
    </row>
    <row r="62" spans="1:6" ht="15.75" customHeight="1" x14ac:dyDescent="0.25">
      <c r="A62" s="22">
        <v>23</v>
      </c>
      <c r="B62" s="18" t="s">
        <v>75</v>
      </c>
      <c r="C62" s="35" t="s">
        <v>42</v>
      </c>
      <c r="D62" s="35">
        <f>24+6+18</f>
        <v>48</v>
      </c>
      <c r="E62" s="15" t="s">
        <v>52</v>
      </c>
      <c r="F62" s="21"/>
    </row>
    <row r="63" spans="1:6" ht="15.75" customHeight="1" x14ac:dyDescent="0.25">
      <c r="A63" s="22">
        <v>24</v>
      </c>
      <c r="B63" s="18" t="s">
        <v>76</v>
      </c>
      <c r="C63" s="35" t="s">
        <v>42</v>
      </c>
      <c r="D63" s="35">
        <f>24+6+18</f>
        <v>48</v>
      </c>
      <c r="E63" s="15" t="s">
        <v>52</v>
      </c>
      <c r="F63" s="21"/>
    </row>
    <row r="64" spans="1:6" ht="18" customHeight="1" x14ac:dyDescent="0.25">
      <c r="A64" s="22">
        <v>25</v>
      </c>
      <c r="B64" s="30" t="s">
        <v>77</v>
      </c>
      <c r="C64" s="35" t="s">
        <v>42</v>
      </c>
      <c r="D64" s="35">
        <f>24+6+18</f>
        <v>48</v>
      </c>
      <c r="E64" s="15" t="s">
        <v>52</v>
      </c>
      <c r="F64" s="21"/>
    </row>
    <row r="65" spans="1:6" x14ac:dyDescent="0.25">
      <c r="A65" s="22">
        <v>26</v>
      </c>
      <c r="B65" s="30" t="s">
        <v>78</v>
      </c>
      <c r="C65" s="35" t="s">
        <v>42</v>
      </c>
      <c r="D65" s="35">
        <f>6</f>
        <v>6</v>
      </c>
      <c r="E65" s="15" t="s">
        <v>52</v>
      </c>
      <c r="F65" s="21"/>
    </row>
    <row r="66" spans="1:6" ht="18.75" customHeight="1" x14ac:dyDescent="0.25">
      <c r="A66" s="26">
        <v>27</v>
      </c>
      <c r="B66" s="30" t="s">
        <v>79</v>
      </c>
      <c r="C66" s="35" t="s">
        <v>42</v>
      </c>
      <c r="D66" s="35">
        <v>70</v>
      </c>
      <c r="E66" s="15" t="s">
        <v>52</v>
      </c>
      <c r="F66" s="21"/>
    </row>
    <row r="67" spans="1:6" ht="40.5" customHeight="1" x14ac:dyDescent="0.25">
      <c r="A67" s="22">
        <v>28</v>
      </c>
      <c r="B67" s="36" t="s">
        <v>113</v>
      </c>
      <c r="C67" s="35" t="s">
        <v>42</v>
      </c>
      <c r="D67" s="35">
        <v>11.609</v>
      </c>
      <c r="E67" s="15" t="s">
        <v>52</v>
      </c>
      <c r="F67" s="21"/>
    </row>
    <row r="68" spans="1:6" ht="15.75" x14ac:dyDescent="0.25">
      <c r="A68" s="170" t="s">
        <v>88</v>
      </c>
      <c r="B68" s="170"/>
      <c r="C68" s="170"/>
      <c r="D68" s="170"/>
      <c r="E68" s="170"/>
      <c r="F68" s="21"/>
    </row>
    <row r="69" spans="1:6" ht="26.25" customHeight="1" x14ac:dyDescent="0.25">
      <c r="A69" s="34">
        <v>1</v>
      </c>
      <c r="B69" s="30" t="s">
        <v>89</v>
      </c>
      <c r="C69" s="38" t="s">
        <v>90</v>
      </c>
      <c r="D69" s="38">
        <v>50</v>
      </c>
      <c r="E69" s="44"/>
      <c r="F69" s="21"/>
    </row>
    <row r="70" spans="1:6" ht="26.25" customHeight="1" x14ac:dyDescent="0.25">
      <c r="A70" s="34">
        <v>2</v>
      </c>
      <c r="B70" s="45" t="s">
        <v>91</v>
      </c>
      <c r="C70" s="38" t="s">
        <v>90</v>
      </c>
      <c r="D70" s="38">
        <v>3</v>
      </c>
      <c r="E70" s="30"/>
      <c r="F70" s="21"/>
    </row>
    <row r="71" spans="1:6" ht="15.75" x14ac:dyDescent="0.25">
      <c r="A71" s="205" t="s">
        <v>92</v>
      </c>
      <c r="B71" s="205"/>
      <c r="C71" s="205"/>
      <c r="D71" s="205"/>
      <c r="E71" s="205"/>
      <c r="F71" s="21"/>
    </row>
    <row r="72" spans="1:6" ht="28.5" customHeight="1" x14ac:dyDescent="0.25">
      <c r="A72" s="34">
        <v>1</v>
      </c>
      <c r="B72" s="30" t="s">
        <v>93</v>
      </c>
      <c r="C72" s="34" t="s">
        <v>83</v>
      </c>
      <c r="D72" s="34">
        <v>94.03</v>
      </c>
      <c r="E72" s="46"/>
      <c r="F72" s="21"/>
    </row>
    <row r="73" spans="1:6" ht="25.5" x14ac:dyDescent="0.25">
      <c r="A73" s="34">
        <v>2</v>
      </c>
      <c r="B73" s="30" t="s">
        <v>94</v>
      </c>
      <c r="C73" s="34" t="s">
        <v>83</v>
      </c>
      <c r="D73" s="34">
        <v>50.3</v>
      </c>
      <c r="E73" s="30"/>
      <c r="F73" s="21"/>
    </row>
    <row r="74" spans="1:6" x14ac:dyDescent="0.25">
      <c r="A74" s="171" t="s">
        <v>95</v>
      </c>
      <c r="B74" s="172"/>
      <c r="C74" s="172"/>
      <c r="D74" s="172"/>
      <c r="E74" s="173"/>
      <c r="F74" s="21"/>
    </row>
    <row r="75" spans="1:6" ht="18" customHeight="1" x14ac:dyDescent="0.25">
      <c r="A75" s="47">
        <v>1</v>
      </c>
      <c r="B75" s="206" t="s">
        <v>96</v>
      </c>
      <c r="C75" s="206"/>
      <c r="D75" s="206"/>
      <c r="E75" s="48"/>
      <c r="F75" s="21"/>
    </row>
    <row r="76" spans="1:6" ht="32.25" customHeight="1" x14ac:dyDescent="0.25">
      <c r="A76" s="42">
        <v>2</v>
      </c>
      <c r="B76" s="207" t="s">
        <v>97</v>
      </c>
      <c r="C76" s="208"/>
      <c r="D76" s="208"/>
      <c r="E76" s="209"/>
      <c r="F76" s="21"/>
    </row>
    <row r="77" spans="1:6" ht="30.75" customHeight="1" x14ac:dyDescent="0.25">
      <c r="A77" s="42">
        <v>3</v>
      </c>
      <c r="B77" s="174" t="s">
        <v>98</v>
      </c>
      <c r="C77" s="174"/>
      <c r="D77" s="174"/>
      <c r="E77" s="174"/>
      <c r="F77" s="21"/>
    </row>
    <row r="78" spans="1:6" ht="15" customHeight="1" x14ac:dyDescent="0.25">
      <c r="F78" s="21"/>
    </row>
  </sheetData>
  <mergeCells count="31">
    <mergeCell ref="A14:E14"/>
    <mergeCell ref="A15:E15"/>
    <mergeCell ref="A16:E17"/>
    <mergeCell ref="A19:E19"/>
    <mergeCell ref="A20:A21"/>
    <mergeCell ref="B20:B21"/>
    <mergeCell ref="E20:E21"/>
    <mergeCell ref="A22:A25"/>
    <mergeCell ref="B22:B25"/>
    <mergeCell ref="E22:E23"/>
    <mergeCell ref="E24:E25"/>
    <mergeCell ref="A26:A27"/>
    <mergeCell ref="B26:B27"/>
    <mergeCell ref="A68:E68"/>
    <mergeCell ref="A28:E28"/>
    <mergeCell ref="A29:A30"/>
    <mergeCell ref="B29:B30"/>
    <mergeCell ref="E29:E30"/>
    <mergeCell ref="A31:A32"/>
    <mergeCell ref="B31:B32"/>
    <mergeCell ref="E31:E32"/>
    <mergeCell ref="A33:A34"/>
    <mergeCell ref="B33:B34"/>
    <mergeCell ref="E33:E34"/>
    <mergeCell ref="A36:E36"/>
    <mergeCell ref="A39:E39"/>
    <mergeCell ref="A71:E71"/>
    <mergeCell ref="A74:E74"/>
    <mergeCell ref="B75:D75"/>
    <mergeCell ref="B76:E76"/>
    <mergeCell ref="B77:E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58" zoomScale="80" zoomScaleNormal="80" workbookViewId="0">
      <selection activeCell="G10" sqref="G1:G1048576"/>
    </sheetView>
  </sheetViews>
  <sheetFormatPr defaultRowHeight="12.75" x14ac:dyDescent="0.25"/>
  <cols>
    <col min="1" max="1" width="5.5703125" style="43" customWidth="1"/>
    <col min="2" max="2" width="52.28515625" style="43" customWidth="1"/>
    <col min="3" max="3" width="11.28515625" style="43" customWidth="1"/>
    <col min="4" max="4" width="10.28515625" style="71" customWidth="1"/>
    <col min="5" max="5" width="47" style="71" customWidth="1"/>
    <col min="6" max="6" width="9.140625" style="43" hidden="1" customWidth="1"/>
    <col min="7" max="7" width="15.5703125" style="43" hidden="1" customWidth="1"/>
    <col min="8" max="256" width="9.140625" style="43"/>
    <col min="257" max="257" width="5.5703125" style="43" customWidth="1"/>
    <col min="258" max="258" width="52.28515625" style="43" customWidth="1"/>
    <col min="259" max="259" width="11.28515625" style="43" customWidth="1"/>
    <col min="260" max="260" width="10.28515625" style="43" customWidth="1"/>
    <col min="261" max="261" width="47" style="43" customWidth="1"/>
    <col min="262" max="262" width="0" style="43" hidden="1" customWidth="1"/>
    <col min="263" max="512" width="9.140625" style="43"/>
    <col min="513" max="513" width="5.5703125" style="43" customWidth="1"/>
    <col min="514" max="514" width="52.28515625" style="43" customWidth="1"/>
    <col min="515" max="515" width="11.28515625" style="43" customWidth="1"/>
    <col min="516" max="516" width="10.28515625" style="43" customWidth="1"/>
    <col min="517" max="517" width="47" style="43" customWidth="1"/>
    <col min="518" max="518" width="0" style="43" hidden="1" customWidth="1"/>
    <col min="519" max="768" width="9.140625" style="43"/>
    <col min="769" max="769" width="5.5703125" style="43" customWidth="1"/>
    <col min="770" max="770" width="52.28515625" style="43" customWidth="1"/>
    <col min="771" max="771" width="11.28515625" style="43" customWidth="1"/>
    <col min="772" max="772" width="10.28515625" style="43" customWidth="1"/>
    <col min="773" max="773" width="47" style="43" customWidth="1"/>
    <col min="774" max="774" width="0" style="43" hidden="1" customWidth="1"/>
    <col min="775" max="1024" width="9.140625" style="43"/>
    <col min="1025" max="1025" width="5.5703125" style="43" customWidth="1"/>
    <col min="1026" max="1026" width="52.28515625" style="43" customWidth="1"/>
    <col min="1027" max="1027" width="11.28515625" style="43" customWidth="1"/>
    <col min="1028" max="1028" width="10.28515625" style="43" customWidth="1"/>
    <col min="1029" max="1029" width="47" style="43" customWidth="1"/>
    <col min="1030" max="1030" width="0" style="43" hidden="1" customWidth="1"/>
    <col min="1031" max="1280" width="9.140625" style="43"/>
    <col min="1281" max="1281" width="5.5703125" style="43" customWidth="1"/>
    <col min="1282" max="1282" width="52.28515625" style="43" customWidth="1"/>
    <col min="1283" max="1283" width="11.28515625" style="43" customWidth="1"/>
    <col min="1284" max="1284" width="10.28515625" style="43" customWidth="1"/>
    <col min="1285" max="1285" width="47" style="43" customWidth="1"/>
    <col min="1286" max="1286" width="0" style="43" hidden="1" customWidth="1"/>
    <col min="1287" max="1536" width="9.140625" style="43"/>
    <col min="1537" max="1537" width="5.5703125" style="43" customWidth="1"/>
    <col min="1538" max="1538" width="52.28515625" style="43" customWidth="1"/>
    <col min="1539" max="1539" width="11.28515625" style="43" customWidth="1"/>
    <col min="1540" max="1540" width="10.28515625" style="43" customWidth="1"/>
    <col min="1541" max="1541" width="47" style="43" customWidth="1"/>
    <col min="1542" max="1542" width="0" style="43" hidden="1" customWidth="1"/>
    <col min="1543" max="1792" width="9.140625" style="43"/>
    <col min="1793" max="1793" width="5.5703125" style="43" customWidth="1"/>
    <col min="1794" max="1794" width="52.28515625" style="43" customWidth="1"/>
    <col min="1795" max="1795" width="11.28515625" style="43" customWidth="1"/>
    <col min="1796" max="1796" width="10.28515625" style="43" customWidth="1"/>
    <col min="1797" max="1797" width="47" style="43" customWidth="1"/>
    <col min="1798" max="1798" width="0" style="43" hidden="1" customWidth="1"/>
    <col min="1799" max="2048" width="9.140625" style="43"/>
    <col min="2049" max="2049" width="5.5703125" style="43" customWidth="1"/>
    <col min="2050" max="2050" width="52.28515625" style="43" customWidth="1"/>
    <col min="2051" max="2051" width="11.28515625" style="43" customWidth="1"/>
    <col min="2052" max="2052" width="10.28515625" style="43" customWidth="1"/>
    <col min="2053" max="2053" width="47" style="43" customWidth="1"/>
    <col min="2054" max="2054" width="0" style="43" hidden="1" customWidth="1"/>
    <col min="2055" max="2304" width="9.140625" style="43"/>
    <col min="2305" max="2305" width="5.5703125" style="43" customWidth="1"/>
    <col min="2306" max="2306" width="52.28515625" style="43" customWidth="1"/>
    <col min="2307" max="2307" width="11.28515625" style="43" customWidth="1"/>
    <col min="2308" max="2308" width="10.28515625" style="43" customWidth="1"/>
    <col min="2309" max="2309" width="47" style="43" customWidth="1"/>
    <col min="2310" max="2310" width="0" style="43" hidden="1" customWidth="1"/>
    <col min="2311" max="2560" width="9.140625" style="43"/>
    <col min="2561" max="2561" width="5.5703125" style="43" customWidth="1"/>
    <col min="2562" max="2562" width="52.28515625" style="43" customWidth="1"/>
    <col min="2563" max="2563" width="11.28515625" style="43" customWidth="1"/>
    <col min="2564" max="2564" width="10.28515625" style="43" customWidth="1"/>
    <col min="2565" max="2565" width="47" style="43" customWidth="1"/>
    <col min="2566" max="2566" width="0" style="43" hidden="1" customWidth="1"/>
    <col min="2567" max="2816" width="9.140625" style="43"/>
    <col min="2817" max="2817" width="5.5703125" style="43" customWidth="1"/>
    <col min="2818" max="2818" width="52.28515625" style="43" customWidth="1"/>
    <col min="2819" max="2819" width="11.28515625" style="43" customWidth="1"/>
    <col min="2820" max="2820" width="10.28515625" style="43" customWidth="1"/>
    <col min="2821" max="2821" width="47" style="43" customWidth="1"/>
    <col min="2822" max="2822" width="0" style="43" hidden="1" customWidth="1"/>
    <col min="2823" max="3072" width="9.140625" style="43"/>
    <col min="3073" max="3073" width="5.5703125" style="43" customWidth="1"/>
    <col min="3074" max="3074" width="52.28515625" style="43" customWidth="1"/>
    <col min="3075" max="3075" width="11.28515625" style="43" customWidth="1"/>
    <col min="3076" max="3076" width="10.28515625" style="43" customWidth="1"/>
    <col min="3077" max="3077" width="47" style="43" customWidth="1"/>
    <col min="3078" max="3078" width="0" style="43" hidden="1" customWidth="1"/>
    <col min="3079" max="3328" width="9.140625" style="43"/>
    <col min="3329" max="3329" width="5.5703125" style="43" customWidth="1"/>
    <col min="3330" max="3330" width="52.28515625" style="43" customWidth="1"/>
    <col min="3331" max="3331" width="11.28515625" style="43" customWidth="1"/>
    <col min="3332" max="3332" width="10.28515625" style="43" customWidth="1"/>
    <col min="3333" max="3333" width="47" style="43" customWidth="1"/>
    <col min="3334" max="3334" width="0" style="43" hidden="1" customWidth="1"/>
    <col min="3335" max="3584" width="9.140625" style="43"/>
    <col min="3585" max="3585" width="5.5703125" style="43" customWidth="1"/>
    <col min="3586" max="3586" width="52.28515625" style="43" customWidth="1"/>
    <col min="3587" max="3587" width="11.28515625" style="43" customWidth="1"/>
    <col min="3588" max="3588" width="10.28515625" style="43" customWidth="1"/>
    <col min="3589" max="3589" width="47" style="43" customWidth="1"/>
    <col min="3590" max="3590" width="0" style="43" hidden="1" customWidth="1"/>
    <col min="3591" max="3840" width="9.140625" style="43"/>
    <col min="3841" max="3841" width="5.5703125" style="43" customWidth="1"/>
    <col min="3842" max="3842" width="52.28515625" style="43" customWidth="1"/>
    <col min="3843" max="3843" width="11.28515625" style="43" customWidth="1"/>
    <col min="3844" max="3844" width="10.28515625" style="43" customWidth="1"/>
    <col min="3845" max="3845" width="47" style="43" customWidth="1"/>
    <col min="3846" max="3846" width="0" style="43" hidden="1" customWidth="1"/>
    <col min="3847" max="4096" width="9.140625" style="43"/>
    <col min="4097" max="4097" width="5.5703125" style="43" customWidth="1"/>
    <col min="4098" max="4098" width="52.28515625" style="43" customWidth="1"/>
    <col min="4099" max="4099" width="11.28515625" style="43" customWidth="1"/>
    <col min="4100" max="4100" width="10.28515625" style="43" customWidth="1"/>
    <col min="4101" max="4101" width="47" style="43" customWidth="1"/>
    <col min="4102" max="4102" width="0" style="43" hidden="1" customWidth="1"/>
    <col min="4103" max="4352" width="9.140625" style="43"/>
    <col min="4353" max="4353" width="5.5703125" style="43" customWidth="1"/>
    <col min="4354" max="4354" width="52.28515625" style="43" customWidth="1"/>
    <col min="4355" max="4355" width="11.28515625" style="43" customWidth="1"/>
    <col min="4356" max="4356" width="10.28515625" style="43" customWidth="1"/>
    <col min="4357" max="4357" width="47" style="43" customWidth="1"/>
    <col min="4358" max="4358" width="0" style="43" hidden="1" customWidth="1"/>
    <col min="4359" max="4608" width="9.140625" style="43"/>
    <col min="4609" max="4609" width="5.5703125" style="43" customWidth="1"/>
    <col min="4610" max="4610" width="52.28515625" style="43" customWidth="1"/>
    <col min="4611" max="4611" width="11.28515625" style="43" customWidth="1"/>
    <col min="4612" max="4612" width="10.28515625" style="43" customWidth="1"/>
    <col min="4613" max="4613" width="47" style="43" customWidth="1"/>
    <col min="4614" max="4614" width="0" style="43" hidden="1" customWidth="1"/>
    <col min="4615" max="4864" width="9.140625" style="43"/>
    <col min="4865" max="4865" width="5.5703125" style="43" customWidth="1"/>
    <col min="4866" max="4866" width="52.28515625" style="43" customWidth="1"/>
    <col min="4867" max="4867" width="11.28515625" style="43" customWidth="1"/>
    <col min="4868" max="4868" width="10.28515625" style="43" customWidth="1"/>
    <col min="4869" max="4869" width="47" style="43" customWidth="1"/>
    <col min="4870" max="4870" width="0" style="43" hidden="1" customWidth="1"/>
    <col min="4871" max="5120" width="9.140625" style="43"/>
    <col min="5121" max="5121" width="5.5703125" style="43" customWidth="1"/>
    <col min="5122" max="5122" width="52.28515625" style="43" customWidth="1"/>
    <col min="5123" max="5123" width="11.28515625" style="43" customWidth="1"/>
    <col min="5124" max="5124" width="10.28515625" style="43" customWidth="1"/>
    <col min="5125" max="5125" width="47" style="43" customWidth="1"/>
    <col min="5126" max="5126" width="0" style="43" hidden="1" customWidth="1"/>
    <col min="5127" max="5376" width="9.140625" style="43"/>
    <col min="5377" max="5377" width="5.5703125" style="43" customWidth="1"/>
    <col min="5378" max="5378" width="52.28515625" style="43" customWidth="1"/>
    <col min="5379" max="5379" width="11.28515625" style="43" customWidth="1"/>
    <col min="5380" max="5380" width="10.28515625" style="43" customWidth="1"/>
    <col min="5381" max="5381" width="47" style="43" customWidth="1"/>
    <col min="5382" max="5382" width="0" style="43" hidden="1" customWidth="1"/>
    <col min="5383" max="5632" width="9.140625" style="43"/>
    <col min="5633" max="5633" width="5.5703125" style="43" customWidth="1"/>
    <col min="5634" max="5634" width="52.28515625" style="43" customWidth="1"/>
    <col min="5635" max="5635" width="11.28515625" style="43" customWidth="1"/>
    <col min="5636" max="5636" width="10.28515625" style="43" customWidth="1"/>
    <col min="5637" max="5637" width="47" style="43" customWidth="1"/>
    <col min="5638" max="5638" width="0" style="43" hidden="1" customWidth="1"/>
    <col min="5639" max="5888" width="9.140625" style="43"/>
    <col min="5889" max="5889" width="5.5703125" style="43" customWidth="1"/>
    <col min="5890" max="5890" width="52.28515625" style="43" customWidth="1"/>
    <col min="5891" max="5891" width="11.28515625" style="43" customWidth="1"/>
    <col min="5892" max="5892" width="10.28515625" style="43" customWidth="1"/>
    <col min="5893" max="5893" width="47" style="43" customWidth="1"/>
    <col min="5894" max="5894" width="0" style="43" hidden="1" customWidth="1"/>
    <col min="5895" max="6144" width="9.140625" style="43"/>
    <col min="6145" max="6145" width="5.5703125" style="43" customWidth="1"/>
    <col min="6146" max="6146" width="52.28515625" style="43" customWidth="1"/>
    <col min="6147" max="6147" width="11.28515625" style="43" customWidth="1"/>
    <col min="6148" max="6148" width="10.28515625" style="43" customWidth="1"/>
    <col min="6149" max="6149" width="47" style="43" customWidth="1"/>
    <col min="6150" max="6150" width="0" style="43" hidden="1" customWidth="1"/>
    <col min="6151" max="6400" width="9.140625" style="43"/>
    <col min="6401" max="6401" width="5.5703125" style="43" customWidth="1"/>
    <col min="6402" max="6402" width="52.28515625" style="43" customWidth="1"/>
    <col min="6403" max="6403" width="11.28515625" style="43" customWidth="1"/>
    <col min="6404" max="6404" width="10.28515625" style="43" customWidth="1"/>
    <col min="6405" max="6405" width="47" style="43" customWidth="1"/>
    <col min="6406" max="6406" width="0" style="43" hidden="1" customWidth="1"/>
    <col min="6407" max="6656" width="9.140625" style="43"/>
    <col min="6657" max="6657" width="5.5703125" style="43" customWidth="1"/>
    <col min="6658" max="6658" width="52.28515625" style="43" customWidth="1"/>
    <col min="6659" max="6659" width="11.28515625" style="43" customWidth="1"/>
    <col min="6660" max="6660" width="10.28515625" style="43" customWidth="1"/>
    <col min="6661" max="6661" width="47" style="43" customWidth="1"/>
    <col min="6662" max="6662" width="0" style="43" hidden="1" customWidth="1"/>
    <col min="6663" max="6912" width="9.140625" style="43"/>
    <col min="6913" max="6913" width="5.5703125" style="43" customWidth="1"/>
    <col min="6914" max="6914" width="52.28515625" style="43" customWidth="1"/>
    <col min="6915" max="6915" width="11.28515625" style="43" customWidth="1"/>
    <col min="6916" max="6916" width="10.28515625" style="43" customWidth="1"/>
    <col min="6917" max="6917" width="47" style="43" customWidth="1"/>
    <col min="6918" max="6918" width="0" style="43" hidden="1" customWidth="1"/>
    <col min="6919" max="7168" width="9.140625" style="43"/>
    <col min="7169" max="7169" width="5.5703125" style="43" customWidth="1"/>
    <col min="7170" max="7170" width="52.28515625" style="43" customWidth="1"/>
    <col min="7171" max="7171" width="11.28515625" style="43" customWidth="1"/>
    <col min="7172" max="7172" width="10.28515625" style="43" customWidth="1"/>
    <col min="7173" max="7173" width="47" style="43" customWidth="1"/>
    <col min="7174" max="7174" width="0" style="43" hidden="1" customWidth="1"/>
    <col min="7175" max="7424" width="9.140625" style="43"/>
    <col min="7425" max="7425" width="5.5703125" style="43" customWidth="1"/>
    <col min="7426" max="7426" width="52.28515625" style="43" customWidth="1"/>
    <col min="7427" max="7427" width="11.28515625" style="43" customWidth="1"/>
    <col min="7428" max="7428" width="10.28515625" style="43" customWidth="1"/>
    <col min="7429" max="7429" width="47" style="43" customWidth="1"/>
    <col min="7430" max="7430" width="0" style="43" hidden="1" customWidth="1"/>
    <col min="7431" max="7680" width="9.140625" style="43"/>
    <col min="7681" max="7681" width="5.5703125" style="43" customWidth="1"/>
    <col min="7682" max="7682" width="52.28515625" style="43" customWidth="1"/>
    <col min="7683" max="7683" width="11.28515625" style="43" customWidth="1"/>
    <col min="7684" max="7684" width="10.28515625" style="43" customWidth="1"/>
    <col min="7685" max="7685" width="47" style="43" customWidth="1"/>
    <col min="7686" max="7686" width="0" style="43" hidden="1" customWidth="1"/>
    <col min="7687" max="7936" width="9.140625" style="43"/>
    <col min="7937" max="7937" width="5.5703125" style="43" customWidth="1"/>
    <col min="7938" max="7938" width="52.28515625" style="43" customWidth="1"/>
    <col min="7939" max="7939" width="11.28515625" style="43" customWidth="1"/>
    <col min="7940" max="7940" width="10.28515625" style="43" customWidth="1"/>
    <col min="7941" max="7941" width="47" style="43" customWidth="1"/>
    <col min="7942" max="7942" width="0" style="43" hidden="1" customWidth="1"/>
    <col min="7943" max="8192" width="9.140625" style="43"/>
    <col min="8193" max="8193" width="5.5703125" style="43" customWidth="1"/>
    <col min="8194" max="8194" width="52.28515625" style="43" customWidth="1"/>
    <col min="8195" max="8195" width="11.28515625" style="43" customWidth="1"/>
    <col min="8196" max="8196" width="10.28515625" style="43" customWidth="1"/>
    <col min="8197" max="8197" width="47" style="43" customWidth="1"/>
    <col min="8198" max="8198" width="0" style="43" hidden="1" customWidth="1"/>
    <col min="8199" max="8448" width="9.140625" style="43"/>
    <col min="8449" max="8449" width="5.5703125" style="43" customWidth="1"/>
    <col min="8450" max="8450" width="52.28515625" style="43" customWidth="1"/>
    <col min="8451" max="8451" width="11.28515625" style="43" customWidth="1"/>
    <col min="8452" max="8452" width="10.28515625" style="43" customWidth="1"/>
    <col min="8453" max="8453" width="47" style="43" customWidth="1"/>
    <col min="8454" max="8454" width="0" style="43" hidden="1" customWidth="1"/>
    <col min="8455" max="8704" width="9.140625" style="43"/>
    <col min="8705" max="8705" width="5.5703125" style="43" customWidth="1"/>
    <col min="8706" max="8706" width="52.28515625" style="43" customWidth="1"/>
    <col min="8707" max="8707" width="11.28515625" style="43" customWidth="1"/>
    <col min="8708" max="8708" width="10.28515625" style="43" customWidth="1"/>
    <col min="8709" max="8709" width="47" style="43" customWidth="1"/>
    <col min="8710" max="8710" width="0" style="43" hidden="1" customWidth="1"/>
    <col min="8711" max="8960" width="9.140625" style="43"/>
    <col min="8961" max="8961" width="5.5703125" style="43" customWidth="1"/>
    <col min="8962" max="8962" width="52.28515625" style="43" customWidth="1"/>
    <col min="8963" max="8963" width="11.28515625" style="43" customWidth="1"/>
    <col min="8964" max="8964" width="10.28515625" style="43" customWidth="1"/>
    <col min="8965" max="8965" width="47" style="43" customWidth="1"/>
    <col min="8966" max="8966" width="0" style="43" hidden="1" customWidth="1"/>
    <col min="8967" max="9216" width="9.140625" style="43"/>
    <col min="9217" max="9217" width="5.5703125" style="43" customWidth="1"/>
    <col min="9218" max="9218" width="52.28515625" style="43" customWidth="1"/>
    <col min="9219" max="9219" width="11.28515625" style="43" customWidth="1"/>
    <col min="9220" max="9220" width="10.28515625" style="43" customWidth="1"/>
    <col min="9221" max="9221" width="47" style="43" customWidth="1"/>
    <col min="9222" max="9222" width="0" style="43" hidden="1" customWidth="1"/>
    <col min="9223" max="9472" width="9.140625" style="43"/>
    <col min="9473" max="9473" width="5.5703125" style="43" customWidth="1"/>
    <col min="9474" max="9474" width="52.28515625" style="43" customWidth="1"/>
    <col min="9475" max="9475" width="11.28515625" style="43" customWidth="1"/>
    <col min="9476" max="9476" width="10.28515625" style="43" customWidth="1"/>
    <col min="9477" max="9477" width="47" style="43" customWidth="1"/>
    <col min="9478" max="9478" width="0" style="43" hidden="1" customWidth="1"/>
    <col min="9479" max="9728" width="9.140625" style="43"/>
    <col min="9729" max="9729" width="5.5703125" style="43" customWidth="1"/>
    <col min="9730" max="9730" width="52.28515625" style="43" customWidth="1"/>
    <col min="9731" max="9731" width="11.28515625" style="43" customWidth="1"/>
    <col min="9732" max="9732" width="10.28515625" style="43" customWidth="1"/>
    <col min="9733" max="9733" width="47" style="43" customWidth="1"/>
    <col min="9734" max="9734" width="0" style="43" hidden="1" customWidth="1"/>
    <col min="9735" max="9984" width="9.140625" style="43"/>
    <col min="9985" max="9985" width="5.5703125" style="43" customWidth="1"/>
    <col min="9986" max="9986" width="52.28515625" style="43" customWidth="1"/>
    <col min="9987" max="9987" width="11.28515625" style="43" customWidth="1"/>
    <col min="9988" max="9988" width="10.28515625" style="43" customWidth="1"/>
    <col min="9989" max="9989" width="47" style="43" customWidth="1"/>
    <col min="9990" max="9990" width="0" style="43" hidden="1" customWidth="1"/>
    <col min="9991" max="10240" width="9.140625" style="43"/>
    <col min="10241" max="10241" width="5.5703125" style="43" customWidth="1"/>
    <col min="10242" max="10242" width="52.28515625" style="43" customWidth="1"/>
    <col min="10243" max="10243" width="11.28515625" style="43" customWidth="1"/>
    <col min="10244" max="10244" width="10.28515625" style="43" customWidth="1"/>
    <col min="10245" max="10245" width="47" style="43" customWidth="1"/>
    <col min="10246" max="10246" width="0" style="43" hidden="1" customWidth="1"/>
    <col min="10247" max="10496" width="9.140625" style="43"/>
    <col min="10497" max="10497" width="5.5703125" style="43" customWidth="1"/>
    <col min="10498" max="10498" width="52.28515625" style="43" customWidth="1"/>
    <col min="10499" max="10499" width="11.28515625" style="43" customWidth="1"/>
    <col min="10500" max="10500" width="10.28515625" style="43" customWidth="1"/>
    <col min="10501" max="10501" width="47" style="43" customWidth="1"/>
    <col min="10502" max="10502" width="0" style="43" hidden="1" customWidth="1"/>
    <col min="10503" max="10752" width="9.140625" style="43"/>
    <col min="10753" max="10753" width="5.5703125" style="43" customWidth="1"/>
    <col min="10754" max="10754" width="52.28515625" style="43" customWidth="1"/>
    <col min="10755" max="10755" width="11.28515625" style="43" customWidth="1"/>
    <col min="10756" max="10756" width="10.28515625" style="43" customWidth="1"/>
    <col min="10757" max="10757" width="47" style="43" customWidth="1"/>
    <col min="10758" max="10758" width="0" style="43" hidden="1" customWidth="1"/>
    <col min="10759" max="11008" width="9.140625" style="43"/>
    <col min="11009" max="11009" width="5.5703125" style="43" customWidth="1"/>
    <col min="11010" max="11010" width="52.28515625" style="43" customWidth="1"/>
    <col min="11011" max="11011" width="11.28515625" style="43" customWidth="1"/>
    <col min="11012" max="11012" width="10.28515625" style="43" customWidth="1"/>
    <col min="11013" max="11013" width="47" style="43" customWidth="1"/>
    <col min="11014" max="11014" width="0" style="43" hidden="1" customWidth="1"/>
    <col min="11015" max="11264" width="9.140625" style="43"/>
    <col min="11265" max="11265" width="5.5703125" style="43" customWidth="1"/>
    <col min="11266" max="11266" width="52.28515625" style="43" customWidth="1"/>
    <col min="11267" max="11267" width="11.28515625" style="43" customWidth="1"/>
    <col min="11268" max="11268" width="10.28515625" style="43" customWidth="1"/>
    <col min="11269" max="11269" width="47" style="43" customWidth="1"/>
    <col min="11270" max="11270" width="0" style="43" hidden="1" customWidth="1"/>
    <col min="11271" max="11520" width="9.140625" style="43"/>
    <col min="11521" max="11521" width="5.5703125" style="43" customWidth="1"/>
    <col min="11522" max="11522" width="52.28515625" style="43" customWidth="1"/>
    <col min="11523" max="11523" width="11.28515625" style="43" customWidth="1"/>
    <col min="11524" max="11524" width="10.28515625" style="43" customWidth="1"/>
    <col min="11525" max="11525" width="47" style="43" customWidth="1"/>
    <col min="11526" max="11526" width="0" style="43" hidden="1" customWidth="1"/>
    <col min="11527" max="11776" width="9.140625" style="43"/>
    <col min="11777" max="11777" width="5.5703125" style="43" customWidth="1"/>
    <col min="11778" max="11778" width="52.28515625" style="43" customWidth="1"/>
    <col min="11779" max="11779" width="11.28515625" style="43" customWidth="1"/>
    <col min="11780" max="11780" width="10.28515625" style="43" customWidth="1"/>
    <col min="11781" max="11781" width="47" style="43" customWidth="1"/>
    <col min="11782" max="11782" width="0" style="43" hidden="1" customWidth="1"/>
    <col min="11783" max="12032" width="9.140625" style="43"/>
    <col min="12033" max="12033" width="5.5703125" style="43" customWidth="1"/>
    <col min="12034" max="12034" width="52.28515625" style="43" customWidth="1"/>
    <col min="12035" max="12035" width="11.28515625" style="43" customWidth="1"/>
    <col min="12036" max="12036" width="10.28515625" style="43" customWidth="1"/>
    <col min="12037" max="12037" width="47" style="43" customWidth="1"/>
    <col min="12038" max="12038" width="0" style="43" hidden="1" customWidth="1"/>
    <col min="12039" max="12288" width="9.140625" style="43"/>
    <col min="12289" max="12289" width="5.5703125" style="43" customWidth="1"/>
    <col min="12290" max="12290" width="52.28515625" style="43" customWidth="1"/>
    <col min="12291" max="12291" width="11.28515625" style="43" customWidth="1"/>
    <col min="12292" max="12292" width="10.28515625" style="43" customWidth="1"/>
    <col min="12293" max="12293" width="47" style="43" customWidth="1"/>
    <col min="12294" max="12294" width="0" style="43" hidden="1" customWidth="1"/>
    <col min="12295" max="12544" width="9.140625" style="43"/>
    <col min="12545" max="12545" width="5.5703125" style="43" customWidth="1"/>
    <col min="12546" max="12546" width="52.28515625" style="43" customWidth="1"/>
    <col min="12547" max="12547" width="11.28515625" style="43" customWidth="1"/>
    <col min="12548" max="12548" width="10.28515625" style="43" customWidth="1"/>
    <col min="12549" max="12549" width="47" style="43" customWidth="1"/>
    <col min="12550" max="12550" width="0" style="43" hidden="1" customWidth="1"/>
    <col min="12551" max="12800" width="9.140625" style="43"/>
    <col min="12801" max="12801" width="5.5703125" style="43" customWidth="1"/>
    <col min="12802" max="12802" width="52.28515625" style="43" customWidth="1"/>
    <col min="12803" max="12803" width="11.28515625" style="43" customWidth="1"/>
    <col min="12804" max="12804" width="10.28515625" style="43" customWidth="1"/>
    <col min="12805" max="12805" width="47" style="43" customWidth="1"/>
    <col min="12806" max="12806" width="0" style="43" hidden="1" customWidth="1"/>
    <col min="12807" max="13056" width="9.140625" style="43"/>
    <col min="13057" max="13057" width="5.5703125" style="43" customWidth="1"/>
    <col min="13058" max="13058" width="52.28515625" style="43" customWidth="1"/>
    <col min="13059" max="13059" width="11.28515625" style="43" customWidth="1"/>
    <col min="13060" max="13060" width="10.28515625" style="43" customWidth="1"/>
    <col min="13061" max="13061" width="47" style="43" customWidth="1"/>
    <col min="13062" max="13062" width="0" style="43" hidden="1" customWidth="1"/>
    <col min="13063" max="13312" width="9.140625" style="43"/>
    <col min="13313" max="13313" width="5.5703125" style="43" customWidth="1"/>
    <col min="13314" max="13314" width="52.28515625" style="43" customWidth="1"/>
    <col min="13315" max="13315" width="11.28515625" style="43" customWidth="1"/>
    <col min="13316" max="13316" width="10.28515625" style="43" customWidth="1"/>
    <col min="13317" max="13317" width="47" style="43" customWidth="1"/>
    <col min="13318" max="13318" width="0" style="43" hidden="1" customWidth="1"/>
    <col min="13319" max="13568" width="9.140625" style="43"/>
    <col min="13569" max="13569" width="5.5703125" style="43" customWidth="1"/>
    <col min="13570" max="13570" width="52.28515625" style="43" customWidth="1"/>
    <col min="13571" max="13571" width="11.28515625" style="43" customWidth="1"/>
    <col min="13572" max="13572" width="10.28515625" style="43" customWidth="1"/>
    <col min="13573" max="13573" width="47" style="43" customWidth="1"/>
    <col min="13574" max="13574" width="0" style="43" hidden="1" customWidth="1"/>
    <col min="13575" max="13824" width="9.140625" style="43"/>
    <col min="13825" max="13825" width="5.5703125" style="43" customWidth="1"/>
    <col min="13826" max="13826" width="52.28515625" style="43" customWidth="1"/>
    <col min="13827" max="13827" width="11.28515625" style="43" customWidth="1"/>
    <col min="13828" max="13828" width="10.28515625" style="43" customWidth="1"/>
    <col min="13829" max="13829" width="47" style="43" customWidth="1"/>
    <col min="13830" max="13830" width="0" style="43" hidden="1" customWidth="1"/>
    <col min="13831" max="14080" width="9.140625" style="43"/>
    <col min="14081" max="14081" width="5.5703125" style="43" customWidth="1"/>
    <col min="14082" max="14082" width="52.28515625" style="43" customWidth="1"/>
    <col min="14083" max="14083" width="11.28515625" style="43" customWidth="1"/>
    <col min="14084" max="14084" width="10.28515625" style="43" customWidth="1"/>
    <col min="14085" max="14085" width="47" style="43" customWidth="1"/>
    <col min="14086" max="14086" width="0" style="43" hidden="1" customWidth="1"/>
    <col min="14087" max="14336" width="9.140625" style="43"/>
    <col min="14337" max="14337" width="5.5703125" style="43" customWidth="1"/>
    <col min="14338" max="14338" width="52.28515625" style="43" customWidth="1"/>
    <col min="14339" max="14339" width="11.28515625" style="43" customWidth="1"/>
    <col min="14340" max="14340" width="10.28515625" style="43" customWidth="1"/>
    <col min="14341" max="14341" width="47" style="43" customWidth="1"/>
    <col min="14342" max="14342" width="0" style="43" hidden="1" customWidth="1"/>
    <col min="14343" max="14592" width="9.140625" style="43"/>
    <col min="14593" max="14593" width="5.5703125" style="43" customWidth="1"/>
    <col min="14594" max="14594" width="52.28515625" style="43" customWidth="1"/>
    <col min="14595" max="14595" width="11.28515625" style="43" customWidth="1"/>
    <col min="14596" max="14596" width="10.28515625" style="43" customWidth="1"/>
    <col min="14597" max="14597" width="47" style="43" customWidth="1"/>
    <col min="14598" max="14598" width="0" style="43" hidden="1" customWidth="1"/>
    <col min="14599" max="14848" width="9.140625" style="43"/>
    <col min="14849" max="14849" width="5.5703125" style="43" customWidth="1"/>
    <col min="14850" max="14850" width="52.28515625" style="43" customWidth="1"/>
    <col min="14851" max="14851" width="11.28515625" style="43" customWidth="1"/>
    <col min="14852" max="14852" width="10.28515625" style="43" customWidth="1"/>
    <col min="14853" max="14853" width="47" style="43" customWidth="1"/>
    <col min="14854" max="14854" width="0" style="43" hidden="1" customWidth="1"/>
    <col min="14855" max="15104" width="9.140625" style="43"/>
    <col min="15105" max="15105" width="5.5703125" style="43" customWidth="1"/>
    <col min="15106" max="15106" width="52.28515625" style="43" customWidth="1"/>
    <col min="15107" max="15107" width="11.28515625" style="43" customWidth="1"/>
    <col min="15108" max="15108" width="10.28515625" style="43" customWidth="1"/>
    <col min="15109" max="15109" width="47" style="43" customWidth="1"/>
    <col min="15110" max="15110" width="0" style="43" hidden="1" customWidth="1"/>
    <col min="15111" max="15360" width="9.140625" style="43"/>
    <col min="15361" max="15361" width="5.5703125" style="43" customWidth="1"/>
    <col min="15362" max="15362" width="52.28515625" style="43" customWidth="1"/>
    <col min="15363" max="15363" width="11.28515625" style="43" customWidth="1"/>
    <col min="15364" max="15364" width="10.28515625" style="43" customWidth="1"/>
    <col min="15365" max="15365" width="47" style="43" customWidth="1"/>
    <col min="15366" max="15366" width="0" style="43" hidden="1" customWidth="1"/>
    <col min="15367" max="15616" width="9.140625" style="43"/>
    <col min="15617" max="15617" width="5.5703125" style="43" customWidth="1"/>
    <col min="15618" max="15618" width="52.28515625" style="43" customWidth="1"/>
    <col min="15619" max="15619" width="11.28515625" style="43" customWidth="1"/>
    <col min="15620" max="15620" width="10.28515625" style="43" customWidth="1"/>
    <col min="15621" max="15621" width="47" style="43" customWidth="1"/>
    <col min="15622" max="15622" width="0" style="43" hidden="1" customWidth="1"/>
    <col min="15623" max="15872" width="9.140625" style="43"/>
    <col min="15873" max="15873" width="5.5703125" style="43" customWidth="1"/>
    <col min="15874" max="15874" width="52.28515625" style="43" customWidth="1"/>
    <col min="15875" max="15875" width="11.28515625" style="43" customWidth="1"/>
    <col min="15876" max="15876" width="10.28515625" style="43" customWidth="1"/>
    <col min="15877" max="15877" width="47" style="43" customWidth="1"/>
    <col min="15878" max="15878" width="0" style="43" hidden="1" customWidth="1"/>
    <col min="15879" max="16128" width="9.140625" style="43"/>
    <col min="16129" max="16129" width="5.5703125" style="43" customWidth="1"/>
    <col min="16130" max="16130" width="52.28515625" style="43" customWidth="1"/>
    <col min="16131" max="16131" width="11.28515625" style="43" customWidth="1"/>
    <col min="16132" max="16132" width="10.28515625" style="43" customWidth="1"/>
    <col min="16133" max="16133" width="47" style="43" customWidth="1"/>
    <col min="16134" max="16134" width="0" style="43" hidden="1" customWidth="1"/>
    <col min="16135" max="16384" width="9.140625" style="43"/>
  </cols>
  <sheetData>
    <row r="1" spans="1:6" s="49" customFormat="1" ht="15" x14ac:dyDescent="0.25">
      <c r="E1" s="50" t="s">
        <v>114</v>
      </c>
    </row>
    <row r="2" spans="1:6" s="5" customFormat="1" x14ac:dyDescent="0.2">
      <c r="E2" s="50" t="s">
        <v>1</v>
      </c>
    </row>
    <row r="3" spans="1:6" s="5" customFormat="1" x14ac:dyDescent="0.2">
      <c r="E3" s="50" t="s">
        <v>2</v>
      </c>
    </row>
    <row r="4" spans="1:6" s="5" customFormat="1" ht="8.25" customHeight="1" x14ac:dyDescent="0.2">
      <c r="E4" s="50"/>
    </row>
    <row r="5" spans="1:6" s="5" customFormat="1" x14ac:dyDescent="0.2">
      <c r="E5" s="51"/>
    </row>
    <row r="6" spans="1:6" s="5" customFormat="1" x14ac:dyDescent="0.2">
      <c r="E6" s="52"/>
    </row>
    <row r="7" spans="1:6" s="5" customFormat="1" x14ac:dyDescent="0.2">
      <c r="E7" s="52"/>
    </row>
    <row r="8" spans="1:6" s="5" customFormat="1" x14ac:dyDescent="0.2">
      <c r="E8" s="52"/>
    </row>
    <row r="9" spans="1:6" ht="15" x14ac:dyDescent="0.25">
      <c r="A9" s="227" t="s">
        <v>115</v>
      </c>
      <c r="B9" s="228"/>
      <c r="C9" s="228"/>
      <c r="D9" s="228"/>
      <c r="E9" s="53"/>
    </row>
    <row r="10" spans="1:6" ht="15" x14ac:dyDescent="0.25">
      <c r="A10" s="227" t="s">
        <v>279</v>
      </c>
      <c r="B10" s="228"/>
      <c r="D10" s="43"/>
      <c r="E10" s="54"/>
    </row>
    <row r="11" spans="1:6" s="55" customFormat="1" ht="15.75" x14ac:dyDescent="0.25">
      <c r="A11" s="227" t="s">
        <v>278</v>
      </c>
      <c r="B11" s="228"/>
      <c r="C11" s="228"/>
      <c r="D11" s="43"/>
      <c r="E11" s="53"/>
      <c r="F11" s="43"/>
    </row>
    <row r="12" spans="1:6" ht="14.25" x14ac:dyDescent="0.2">
      <c r="A12" s="229" t="s">
        <v>280</v>
      </c>
      <c r="B12" s="230"/>
      <c r="C12" s="231"/>
      <c r="D12" s="231"/>
      <c r="E12" s="231"/>
    </row>
    <row r="13" spans="1:6" ht="9" customHeight="1" x14ac:dyDescent="0.25">
      <c r="A13" s="56"/>
      <c r="B13" s="56"/>
      <c r="D13" s="43"/>
      <c r="E13" s="43"/>
    </row>
    <row r="14" spans="1:6" ht="15.75" x14ac:dyDescent="0.25">
      <c r="A14" s="232" t="s">
        <v>117</v>
      </c>
      <c r="B14" s="232"/>
      <c r="C14" s="232"/>
      <c r="D14" s="232"/>
      <c r="E14" s="232"/>
      <c r="F14" s="232"/>
    </row>
    <row r="15" spans="1:6" ht="9" customHeight="1" x14ac:dyDescent="0.25">
      <c r="C15" s="233"/>
      <c r="D15" s="234"/>
      <c r="E15" s="43"/>
    </row>
    <row r="16" spans="1:6" ht="15" x14ac:dyDescent="0.25">
      <c r="A16" s="235" t="s">
        <v>215</v>
      </c>
      <c r="B16" s="236"/>
      <c r="C16" s="236"/>
      <c r="D16" s="236"/>
      <c r="E16" s="236"/>
    </row>
    <row r="17" spans="1:10" s="58" customFormat="1" ht="15.75" x14ac:dyDescent="0.25">
      <c r="A17" s="237" t="s">
        <v>216</v>
      </c>
      <c r="B17" s="238"/>
      <c r="C17" s="238"/>
      <c r="D17" s="238"/>
      <c r="E17" s="238"/>
      <c r="F17" s="57"/>
    </row>
    <row r="18" spans="1:10" s="58" customFormat="1" ht="45" customHeight="1" x14ac:dyDescent="0.25">
      <c r="A18" s="70" t="s">
        <v>10</v>
      </c>
      <c r="B18" s="146" t="s">
        <v>11</v>
      </c>
      <c r="C18" s="70" t="s">
        <v>12</v>
      </c>
      <c r="D18" s="60" t="s">
        <v>13</v>
      </c>
      <c r="E18" s="147" t="s">
        <v>14</v>
      </c>
      <c r="F18" s="59"/>
      <c r="J18" s="148">
        <v>4</v>
      </c>
    </row>
    <row r="19" spans="1:10" s="58" customFormat="1" ht="22.5" customHeight="1" x14ac:dyDescent="0.25">
      <c r="A19" s="211">
        <v>1</v>
      </c>
      <c r="B19" s="213" t="s">
        <v>16</v>
      </c>
      <c r="C19" s="9" t="s">
        <v>17</v>
      </c>
      <c r="D19" s="147">
        <v>20</v>
      </c>
      <c r="E19" s="221" t="s">
        <v>250</v>
      </c>
      <c r="F19" s="59"/>
      <c r="J19" s="148"/>
    </row>
    <row r="20" spans="1:10" s="58" customFormat="1" ht="23.25" customHeight="1" x14ac:dyDescent="0.25">
      <c r="A20" s="212"/>
      <c r="B20" s="214"/>
      <c r="C20" s="9" t="s">
        <v>19</v>
      </c>
      <c r="D20" s="73">
        <v>20</v>
      </c>
      <c r="E20" s="222"/>
      <c r="F20" s="59"/>
      <c r="J20" s="148">
        <v>18.5</v>
      </c>
    </row>
    <row r="21" spans="1:10" s="58" customFormat="1" ht="16.5" customHeight="1" x14ac:dyDescent="0.25">
      <c r="A21" s="211">
        <v>2</v>
      </c>
      <c r="B21" s="213" t="s">
        <v>251</v>
      </c>
      <c r="C21" s="9" t="s">
        <v>17</v>
      </c>
      <c r="D21" s="73">
        <v>8</v>
      </c>
      <c r="E21" s="221" t="s">
        <v>252</v>
      </c>
      <c r="F21" s="59"/>
      <c r="J21" s="148"/>
    </row>
    <row r="22" spans="1:10" s="58" customFormat="1" ht="16.5" customHeight="1" x14ac:dyDescent="0.25">
      <c r="A22" s="212"/>
      <c r="B22" s="214"/>
      <c r="C22" s="9" t="s">
        <v>19</v>
      </c>
      <c r="D22" s="73">
        <v>16</v>
      </c>
      <c r="E22" s="222"/>
      <c r="F22" s="59"/>
      <c r="J22" s="148">
        <v>33</v>
      </c>
    </row>
    <row r="23" spans="1:10" s="58" customFormat="1" ht="15.75" customHeight="1" x14ac:dyDescent="0.25">
      <c r="A23" s="211">
        <v>3</v>
      </c>
      <c r="B23" s="213" t="s">
        <v>253</v>
      </c>
      <c r="C23" s="9" t="s">
        <v>17</v>
      </c>
      <c r="D23" s="73">
        <v>1</v>
      </c>
      <c r="E23" s="221" t="s">
        <v>257</v>
      </c>
      <c r="F23" s="59"/>
      <c r="J23" s="148"/>
    </row>
    <row r="24" spans="1:10" s="58" customFormat="1" ht="15.75" customHeight="1" x14ac:dyDescent="0.25">
      <c r="A24" s="212"/>
      <c r="B24" s="214"/>
      <c r="C24" s="9" t="s">
        <v>19</v>
      </c>
      <c r="D24" s="73">
        <v>3</v>
      </c>
      <c r="E24" s="222"/>
      <c r="F24" s="59"/>
      <c r="J24" s="148">
        <v>34.5</v>
      </c>
    </row>
    <row r="25" spans="1:10" s="58" customFormat="1" ht="27" x14ac:dyDescent="0.25">
      <c r="A25" s="211">
        <v>4</v>
      </c>
      <c r="B25" s="213" t="s">
        <v>256</v>
      </c>
      <c r="C25" s="11" t="s">
        <v>25</v>
      </c>
      <c r="D25" s="73" t="s">
        <v>255</v>
      </c>
      <c r="E25" s="150" t="s">
        <v>217</v>
      </c>
      <c r="F25" s="59"/>
      <c r="J25" s="148">
        <v>31.6</v>
      </c>
    </row>
    <row r="26" spans="1:10" s="58" customFormat="1" ht="30.75" customHeight="1" x14ac:dyDescent="0.25">
      <c r="A26" s="212"/>
      <c r="B26" s="214"/>
      <c r="C26" s="11" t="s">
        <v>25</v>
      </c>
      <c r="D26" s="73" t="s">
        <v>255</v>
      </c>
      <c r="E26" s="150" t="s">
        <v>254</v>
      </c>
      <c r="F26" s="59"/>
      <c r="J26" s="148">
        <v>32.1</v>
      </c>
    </row>
    <row r="27" spans="1:10" s="58" customFormat="1" ht="23.25" customHeight="1" x14ac:dyDescent="0.25">
      <c r="A27" s="226">
        <v>5</v>
      </c>
      <c r="B27" s="183" t="s">
        <v>35</v>
      </c>
      <c r="C27" s="9" t="s">
        <v>17</v>
      </c>
      <c r="D27" s="147">
        <v>20</v>
      </c>
      <c r="E27" s="221" t="s">
        <v>258</v>
      </c>
      <c r="F27" s="59"/>
      <c r="J27" s="148"/>
    </row>
    <row r="28" spans="1:10" s="58" customFormat="1" ht="23.25" customHeight="1" x14ac:dyDescent="0.25">
      <c r="A28" s="226"/>
      <c r="B28" s="184"/>
      <c r="C28" s="9" t="s">
        <v>19</v>
      </c>
      <c r="D28" s="73">
        <v>20</v>
      </c>
      <c r="E28" s="222"/>
      <c r="F28" s="59"/>
      <c r="J28" s="148"/>
    </row>
    <row r="29" spans="1:10" s="58" customFormat="1" ht="20.25" customHeight="1" x14ac:dyDescent="0.25">
      <c r="A29" s="226">
        <v>6</v>
      </c>
      <c r="B29" s="213" t="s">
        <v>33</v>
      </c>
      <c r="C29" s="9" t="s">
        <v>17</v>
      </c>
      <c r="D29" s="73">
        <v>8</v>
      </c>
      <c r="E29" s="221" t="s">
        <v>259</v>
      </c>
      <c r="F29" s="59"/>
      <c r="J29" s="148"/>
    </row>
    <row r="30" spans="1:10" s="58" customFormat="1" ht="20.25" customHeight="1" x14ac:dyDescent="0.25">
      <c r="A30" s="226"/>
      <c r="B30" s="214"/>
      <c r="C30" s="9" t="s">
        <v>19</v>
      </c>
      <c r="D30" s="73">
        <v>16</v>
      </c>
      <c r="E30" s="222"/>
      <c r="F30" s="59"/>
      <c r="J30" s="148"/>
    </row>
    <row r="31" spans="1:10" s="58" customFormat="1" ht="15" customHeight="1" x14ac:dyDescent="0.25">
      <c r="A31" s="226">
        <v>7</v>
      </c>
      <c r="B31" s="213" t="s">
        <v>31</v>
      </c>
      <c r="C31" s="9" t="s">
        <v>17</v>
      </c>
      <c r="D31" s="73">
        <v>1</v>
      </c>
      <c r="E31" s="221" t="s">
        <v>260</v>
      </c>
      <c r="F31" s="59"/>
      <c r="J31" s="148"/>
    </row>
    <row r="32" spans="1:10" s="58" customFormat="1" ht="15" x14ac:dyDescent="0.25">
      <c r="A32" s="226"/>
      <c r="B32" s="214"/>
      <c r="C32" s="9" t="s">
        <v>19</v>
      </c>
      <c r="D32" s="73">
        <v>3</v>
      </c>
      <c r="E32" s="222"/>
      <c r="F32" s="59"/>
      <c r="J32" s="148"/>
    </row>
    <row r="33" spans="1:10" s="58" customFormat="1" ht="67.5" customHeight="1" x14ac:dyDescent="0.25">
      <c r="A33" s="151">
        <v>8</v>
      </c>
      <c r="B33" s="166" t="s">
        <v>218</v>
      </c>
      <c r="C33" s="149" t="s">
        <v>42</v>
      </c>
      <c r="D33" s="73">
        <v>4</v>
      </c>
      <c r="E33" s="121" t="s">
        <v>191</v>
      </c>
      <c r="F33" s="59"/>
      <c r="J33" s="148"/>
    </row>
    <row r="34" spans="1:10" s="58" customFormat="1" ht="33" customHeight="1" x14ac:dyDescent="0.25">
      <c r="A34" s="167">
        <v>9</v>
      </c>
      <c r="B34" s="165" t="s">
        <v>179</v>
      </c>
      <c r="C34" s="162" t="s">
        <v>185</v>
      </c>
      <c r="D34" s="73">
        <v>29</v>
      </c>
      <c r="E34" s="62" t="s">
        <v>181</v>
      </c>
      <c r="F34" s="59"/>
      <c r="J34" s="148"/>
    </row>
    <row r="35" spans="1:10" s="58" customFormat="1" ht="45" customHeight="1" x14ac:dyDescent="0.25">
      <c r="A35" s="159">
        <v>10</v>
      </c>
      <c r="B35" s="165" t="s">
        <v>45</v>
      </c>
      <c r="C35" s="20" t="s">
        <v>46</v>
      </c>
      <c r="D35" s="73">
        <v>0.2</v>
      </c>
      <c r="E35" s="62" t="s">
        <v>47</v>
      </c>
      <c r="F35" s="59"/>
      <c r="J35" s="148"/>
    </row>
    <row r="36" spans="1:10" s="58" customFormat="1" ht="31.5" customHeight="1" x14ac:dyDescent="0.25">
      <c r="A36" s="160">
        <v>11</v>
      </c>
      <c r="B36" s="165" t="s">
        <v>48</v>
      </c>
      <c r="C36" s="20" t="s">
        <v>46</v>
      </c>
      <c r="D36" s="73">
        <v>0.2</v>
      </c>
      <c r="E36" s="62" t="s">
        <v>49</v>
      </c>
      <c r="F36" s="59"/>
      <c r="J36" s="148"/>
    </row>
    <row r="37" spans="1:10" s="65" customFormat="1" ht="15" customHeight="1" x14ac:dyDescent="0.25">
      <c r="A37" s="215" t="s">
        <v>50</v>
      </c>
      <c r="B37" s="216"/>
      <c r="C37" s="216"/>
      <c r="D37" s="216"/>
      <c r="E37" s="216"/>
      <c r="J37" s="152">
        <v>31</v>
      </c>
    </row>
    <row r="38" spans="1:10" s="65" customFormat="1" ht="45.75" customHeight="1" x14ac:dyDescent="0.25">
      <c r="A38" s="61">
        <v>1</v>
      </c>
      <c r="B38" s="121" t="s">
        <v>192</v>
      </c>
      <c r="C38" s="61" t="s">
        <v>42</v>
      </c>
      <c r="D38" s="63">
        <f>20+8*2+1*3</f>
        <v>39</v>
      </c>
      <c r="E38" s="126" t="s">
        <v>52</v>
      </c>
      <c r="J38" s="152">
        <v>37.5</v>
      </c>
    </row>
    <row r="39" spans="1:10" s="65" customFormat="1" ht="31.5" x14ac:dyDescent="0.25">
      <c r="A39" s="61">
        <v>2</v>
      </c>
      <c r="B39" s="124" t="s">
        <v>193</v>
      </c>
      <c r="C39" s="61" t="s">
        <v>42</v>
      </c>
      <c r="D39" s="63">
        <f>8+2</f>
        <v>10</v>
      </c>
      <c r="E39" s="126" t="s">
        <v>52</v>
      </c>
      <c r="J39" s="152"/>
    </row>
    <row r="40" spans="1:10" s="65" customFormat="1" ht="30" x14ac:dyDescent="0.25">
      <c r="A40" s="61">
        <v>3</v>
      </c>
      <c r="B40" s="118" t="s">
        <v>262</v>
      </c>
      <c r="C40" s="61" t="s">
        <v>42</v>
      </c>
      <c r="D40" s="63">
        <v>15</v>
      </c>
      <c r="E40" s="126" t="s">
        <v>52</v>
      </c>
      <c r="G40" s="118" t="s">
        <v>219</v>
      </c>
      <c r="J40" s="152"/>
    </row>
    <row r="41" spans="1:10" s="65" customFormat="1" ht="30" x14ac:dyDescent="0.25">
      <c r="A41" s="61">
        <v>4</v>
      </c>
      <c r="B41" s="118" t="s">
        <v>263</v>
      </c>
      <c r="C41" s="61" t="s">
        <v>42</v>
      </c>
      <c r="D41" s="63">
        <v>15</v>
      </c>
      <c r="E41" s="126" t="s">
        <v>52</v>
      </c>
      <c r="G41" s="118" t="s">
        <v>220</v>
      </c>
      <c r="J41" s="152"/>
    </row>
    <row r="42" spans="1:10" s="65" customFormat="1" ht="18.75" customHeight="1" x14ac:dyDescent="0.25">
      <c r="A42" s="61">
        <v>5</v>
      </c>
      <c r="B42" s="118" t="s">
        <v>264</v>
      </c>
      <c r="C42" s="61" t="s">
        <v>42</v>
      </c>
      <c r="D42" s="63">
        <v>10</v>
      </c>
      <c r="E42" s="126" t="s">
        <v>52</v>
      </c>
      <c r="G42" s="118" t="s">
        <v>221</v>
      </c>
      <c r="J42" s="152"/>
    </row>
    <row r="43" spans="1:10" s="65" customFormat="1" ht="30" x14ac:dyDescent="0.25">
      <c r="A43" s="61">
        <v>6</v>
      </c>
      <c r="B43" s="118" t="s">
        <v>282</v>
      </c>
      <c r="C43" s="61" t="s">
        <v>42</v>
      </c>
      <c r="D43" s="63">
        <v>8</v>
      </c>
      <c r="E43" s="126" t="s">
        <v>52</v>
      </c>
      <c r="G43" s="118" t="s">
        <v>222</v>
      </c>
      <c r="J43" s="152"/>
    </row>
    <row r="44" spans="1:10" s="65" customFormat="1" ht="15.75" x14ac:dyDescent="0.25">
      <c r="A44" s="167">
        <v>7</v>
      </c>
      <c r="B44" s="118" t="s">
        <v>265</v>
      </c>
      <c r="C44" s="61" t="s">
        <v>42</v>
      </c>
      <c r="D44" s="63">
        <v>10</v>
      </c>
      <c r="E44" s="126" t="s">
        <v>52</v>
      </c>
      <c r="G44" s="118" t="s">
        <v>223</v>
      </c>
      <c r="J44" s="152"/>
    </row>
    <row r="45" spans="1:10" s="65" customFormat="1" ht="45" x14ac:dyDescent="0.25">
      <c r="A45" s="167">
        <v>8</v>
      </c>
      <c r="B45" s="118" t="s">
        <v>266</v>
      </c>
      <c r="C45" s="61" t="s">
        <v>42</v>
      </c>
      <c r="D45" s="63">
        <v>3</v>
      </c>
      <c r="E45" s="126" t="s">
        <v>52</v>
      </c>
      <c r="G45" s="118" t="s">
        <v>224</v>
      </c>
      <c r="J45" s="152"/>
    </row>
    <row r="46" spans="1:10" s="65" customFormat="1" ht="48.75" customHeight="1" x14ac:dyDescent="0.25">
      <c r="A46" s="167">
        <v>9</v>
      </c>
      <c r="B46" s="118" t="s">
        <v>267</v>
      </c>
      <c r="C46" s="61" t="s">
        <v>42</v>
      </c>
      <c r="D46" s="63">
        <v>1</v>
      </c>
      <c r="E46" s="126" t="s">
        <v>52</v>
      </c>
      <c r="G46" s="118" t="s">
        <v>225</v>
      </c>
      <c r="J46" s="152"/>
    </row>
    <row r="47" spans="1:10" s="65" customFormat="1" ht="15.75" x14ac:dyDescent="0.25">
      <c r="A47" s="167">
        <v>10</v>
      </c>
      <c r="B47" s="118" t="s">
        <v>268</v>
      </c>
      <c r="C47" s="61" t="s">
        <v>42</v>
      </c>
      <c r="D47" s="63">
        <v>21</v>
      </c>
      <c r="E47" s="126" t="s">
        <v>52</v>
      </c>
      <c r="G47" s="118" t="s">
        <v>226</v>
      </c>
      <c r="J47" s="152"/>
    </row>
    <row r="48" spans="1:10" s="65" customFormat="1" ht="15.75" x14ac:dyDescent="0.25">
      <c r="A48" s="167">
        <v>11</v>
      </c>
      <c r="B48" s="118" t="s">
        <v>284</v>
      </c>
      <c r="C48" s="61" t="s">
        <v>42</v>
      </c>
      <c r="D48" s="63">
        <v>4</v>
      </c>
      <c r="E48" s="126" t="s">
        <v>52</v>
      </c>
      <c r="G48" s="118" t="s">
        <v>227</v>
      </c>
      <c r="J48" s="152"/>
    </row>
    <row r="49" spans="1:10" s="65" customFormat="1" ht="15.75" x14ac:dyDescent="0.25">
      <c r="A49" s="167">
        <v>12</v>
      </c>
      <c r="B49" s="118" t="s">
        <v>269</v>
      </c>
      <c r="C49" s="61" t="s">
        <v>42</v>
      </c>
      <c r="D49" s="63">
        <v>8</v>
      </c>
      <c r="E49" s="126" t="s">
        <v>52</v>
      </c>
      <c r="G49" s="118" t="s">
        <v>228</v>
      </c>
      <c r="J49" s="152"/>
    </row>
    <row r="50" spans="1:10" s="65" customFormat="1" ht="75" x14ac:dyDescent="0.25">
      <c r="A50" s="167">
        <v>13</v>
      </c>
      <c r="B50" s="118" t="s">
        <v>197</v>
      </c>
      <c r="C50" s="61" t="s">
        <v>230</v>
      </c>
      <c r="D50" s="63">
        <v>2</v>
      </c>
      <c r="E50" s="126" t="s">
        <v>52</v>
      </c>
      <c r="G50" s="118" t="s">
        <v>229</v>
      </c>
      <c r="J50" s="152"/>
    </row>
    <row r="51" spans="1:10" s="65" customFormat="1" ht="15.75" x14ac:dyDescent="0.25">
      <c r="A51" s="167">
        <v>14</v>
      </c>
      <c r="B51" s="118" t="s">
        <v>270</v>
      </c>
      <c r="C51" s="61" t="s">
        <v>42</v>
      </c>
      <c r="D51" s="63">
        <v>86</v>
      </c>
      <c r="E51" s="126" t="s">
        <v>52</v>
      </c>
      <c r="G51" s="118" t="s">
        <v>231</v>
      </c>
      <c r="J51" s="152"/>
    </row>
    <row r="52" spans="1:10" s="65" customFormat="1" ht="15.75" x14ac:dyDescent="0.25">
      <c r="A52" s="167">
        <v>15</v>
      </c>
      <c r="B52" s="118" t="s">
        <v>261</v>
      </c>
      <c r="C52" s="61" t="s">
        <v>42</v>
      </c>
      <c r="D52" s="63">
        <v>24</v>
      </c>
      <c r="E52" s="126" t="s">
        <v>52</v>
      </c>
      <c r="G52" s="118" t="s">
        <v>232</v>
      </c>
      <c r="J52" s="152"/>
    </row>
    <row r="53" spans="1:10" s="65" customFormat="1" ht="15.75" x14ac:dyDescent="0.25">
      <c r="A53" s="167">
        <v>16</v>
      </c>
      <c r="B53" s="118" t="s">
        <v>271</v>
      </c>
      <c r="C53" s="61" t="s">
        <v>42</v>
      </c>
      <c r="D53" s="63">
        <v>170</v>
      </c>
      <c r="E53" s="126" t="s">
        <v>52</v>
      </c>
      <c r="G53" s="118" t="s">
        <v>233</v>
      </c>
      <c r="J53" s="152"/>
    </row>
    <row r="54" spans="1:10" s="65" customFormat="1" ht="15.75" x14ac:dyDescent="0.25">
      <c r="A54" s="167">
        <v>17</v>
      </c>
      <c r="B54" s="118" t="s">
        <v>272</v>
      </c>
      <c r="C54" s="61" t="s">
        <v>42</v>
      </c>
      <c r="D54" s="63">
        <v>4</v>
      </c>
      <c r="E54" s="126" t="s">
        <v>52</v>
      </c>
      <c r="G54" s="118" t="s">
        <v>234</v>
      </c>
      <c r="J54" s="152"/>
    </row>
    <row r="55" spans="1:10" s="65" customFormat="1" ht="34.5" customHeight="1" x14ac:dyDescent="0.25">
      <c r="A55" s="167">
        <v>18</v>
      </c>
      <c r="B55" s="118" t="s">
        <v>273</v>
      </c>
      <c r="C55" s="61" t="s">
        <v>42</v>
      </c>
      <c r="D55" s="63">
        <v>58</v>
      </c>
      <c r="E55" s="126" t="s">
        <v>52</v>
      </c>
      <c r="G55" s="118" t="s">
        <v>235</v>
      </c>
      <c r="J55" s="152"/>
    </row>
    <row r="56" spans="1:10" s="65" customFormat="1" ht="15.75" x14ac:dyDescent="0.25">
      <c r="A56" s="167">
        <v>19</v>
      </c>
      <c r="B56" s="118" t="s">
        <v>274</v>
      </c>
      <c r="C56" s="61" t="s">
        <v>42</v>
      </c>
      <c r="D56" s="63">
        <v>58</v>
      </c>
      <c r="E56" s="126" t="s">
        <v>52</v>
      </c>
      <c r="G56" s="118" t="s">
        <v>236</v>
      </c>
      <c r="J56" s="152"/>
    </row>
    <row r="57" spans="1:10" s="65" customFormat="1" ht="15.75" x14ac:dyDescent="0.25">
      <c r="A57" s="167">
        <v>20</v>
      </c>
      <c r="B57" s="118" t="s">
        <v>275</v>
      </c>
      <c r="C57" s="61" t="s">
        <v>42</v>
      </c>
      <c r="D57" s="63">
        <v>58</v>
      </c>
      <c r="E57" s="126" t="s">
        <v>52</v>
      </c>
      <c r="G57" s="118" t="s">
        <v>237</v>
      </c>
      <c r="J57" s="152"/>
    </row>
    <row r="58" spans="1:10" s="161" customFormat="1" ht="15.75" x14ac:dyDescent="0.25">
      <c r="A58" s="167">
        <v>21</v>
      </c>
      <c r="B58" s="118" t="s">
        <v>276</v>
      </c>
      <c r="C58" s="167" t="s">
        <v>42</v>
      </c>
      <c r="D58" s="63">
        <v>100</v>
      </c>
      <c r="E58" s="126" t="s">
        <v>52</v>
      </c>
      <c r="G58" s="118" t="s">
        <v>238</v>
      </c>
      <c r="J58" s="152"/>
    </row>
    <row r="59" spans="1:10" s="161" customFormat="1" ht="15.75" x14ac:dyDescent="0.25">
      <c r="A59" s="167">
        <v>22</v>
      </c>
      <c r="B59" s="124" t="s">
        <v>210</v>
      </c>
      <c r="C59" s="123" t="s">
        <v>83</v>
      </c>
      <c r="D59" s="63">
        <v>4.4999999999999998E-2</v>
      </c>
      <c r="E59" s="126" t="s">
        <v>52</v>
      </c>
      <c r="G59" s="118"/>
      <c r="J59" s="152"/>
    </row>
    <row r="60" spans="1:10" s="161" customFormat="1" ht="15.75" x14ac:dyDescent="0.25">
      <c r="A60" s="167">
        <v>23</v>
      </c>
      <c r="B60" s="130" t="s">
        <v>212</v>
      </c>
      <c r="C60" s="123" t="s">
        <v>83</v>
      </c>
      <c r="D60" s="63">
        <v>2.1999999999999999E-2</v>
      </c>
      <c r="E60" s="126" t="s">
        <v>52</v>
      </c>
      <c r="G60" s="118"/>
      <c r="J60" s="152"/>
    </row>
    <row r="61" spans="1:10" s="65" customFormat="1" ht="63" x14ac:dyDescent="0.25">
      <c r="A61" s="167">
        <v>24</v>
      </c>
      <c r="B61" s="130" t="s">
        <v>283</v>
      </c>
      <c r="C61" s="123" t="s">
        <v>90</v>
      </c>
      <c r="D61" s="63">
        <v>0.60599999999999998</v>
      </c>
      <c r="E61" s="126" t="s">
        <v>52</v>
      </c>
      <c r="G61" s="118"/>
      <c r="J61" s="152"/>
    </row>
    <row r="62" spans="1:10" ht="15" customHeight="1" x14ac:dyDescent="0.25">
      <c r="A62" s="217" t="s">
        <v>88</v>
      </c>
      <c r="B62" s="217"/>
      <c r="C62" s="217"/>
      <c r="D62" s="217"/>
      <c r="E62" s="217"/>
      <c r="F62" s="217"/>
      <c r="J62" s="153">
        <v>40.5</v>
      </c>
    </row>
    <row r="63" spans="1:10" ht="25.5" customHeight="1" x14ac:dyDescent="0.25">
      <c r="A63" s="167">
        <v>1</v>
      </c>
      <c r="B63" s="69" t="s">
        <v>281</v>
      </c>
      <c r="C63" s="167" t="s">
        <v>90</v>
      </c>
      <c r="D63" s="72">
        <v>550</v>
      </c>
      <c r="E63" s="69"/>
      <c r="F63" s="163"/>
      <c r="J63" s="153"/>
    </row>
    <row r="64" spans="1:10" ht="30" x14ac:dyDescent="0.25">
      <c r="A64" s="61">
        <v>1</v>
      </c>
      <c r="B64" s="69" t="s">
        <v>239</v>
      </c>
      <c r="C64" s="61" t="s">
        <v>90</v>
      </c>
      <c r="D64" s="72">
        <v>15</v>
      </c>
      <c r="E64" s="69"/>
      <c r="F64" s="157"/>
      <c r="J64" s="153">
        <v>39</v>
      </c>
    </row>
    <row r="65" spans="1:10" ht="15" customHeight="1" x14ac:dyDescent="0.25">
      <c r="A65" s="217" t="s">
        <v>92</v>
      </c>
      <c r="B65" s="217"/>
      <c r="C65" s="217"/>
      <c r="D65" s="217"/>
      <c r="E65" s="217"/>
      <c r="F65" s="217"/>
      <c r="J65" s="153">
        <v>37</v>
      </c>
    </row>
    <row r="66" spans="1:10" ht="28.5" customHeight="1" x14ac:dyDescent="0.25">
      <c r="A66" s="63">
        <v>1</v>
      </c>
      <c r="B66" s="18" t="s">
        <v>93</v>
      </c>
      <c r="C66" s="63" t="s">
        <v>83</v>
      </c>
      <c r="D66" s="63">
        <v>36.299999999999997</v>
      </c>
      <c r="E66" s="158"/>
      <c r="F66" s="68"/>
      <c r="J66" s="153"/>
    </row>
    <row r="67" spans="1:10" ht="25.5" x14ac:dyDescent="0.25">
      <c r="A67" s="63">
        <v>2</v>
      </c>
      <c r="B67" s="18" t="s">
        <v>94</v>
      </c>
      <c r="C67" s="63" t="s">
        <v>83</v>
      </c>
      <c r="D67" s="63">
        <v>22.29</v>
      </c>
      <c r="E67" s="62"/>
      <c r="F67" s="157"/>
      <c r="J67" s="153">
        <v>45</v>
      </c>
    </row>
    <row r="68" spans="1:10" ht="15" x14ac:dyDescent="0.25">
      <c r="A68" s="218" t="s">
        <v>126</v>
      </c>
      <c r="B68" s="219"/>
      <c r="C68" s="219"/>
      <c r="D68" s="219"/>
      <c r="E68" s="220"/>
      <c r="F68" s="67"/>
      <c r="J68" s="153">
        <v>42</v>
      </c>
    </row>
    <row r="69" spans="1:10" s="65" customFormat="1" ht="18" customHeight="1" x14ac:dyDescent="0.25">
      <c r="A69" s="154"/>
      <c r="B69" s="223"/>
      <c r="C69" s="224"/>
      <c r="D69" s="224"/>
      <c r="E69" s="224"/>
      <c r="F69" s="225"/>
      <c r="J69" s="152">
        <v>49</v>
      </c>
    </row>
    <row r="70" spans="1:10" x14ac:dyDescent="0.25">
      <c r="J70" s="153">
        <v>36.5</v>
      </c>
    </row>
    <row r="71" spans="1:10" x14ac:dyDescent="0.25">
      <c r="J71" s="153">
        <v>37</v>
      </c>
    </row>
    <row r="72" spans="1:10" x14ac:dyDescent="0.25">
      <c r="J72" s="153">
        <v>27</v>
      </c>
    </row>
    <row r="73" spans="1:10" x14ac:dyDescent="0.25">
      <c r="J73" s="153">
        <v>30</v>
      </c>
    </row>
  </sheetData>
  <mergeCells count="33">
    <mergeCell ref="A9:D9"/>
    <mergeCell ref="A10:B10"/>
    <mergeCell ref="A11:C11"/>
    <mergeCell ref="E19:E20"/>
    <mergeCell ref="A21:A22"/>
    <mergeCell ref="B21:B22"/>
    <mergeCell ref="E21:E22"/>
    <mergeCell ref="A12:E12"/>
    <mergeCell ref="A14:F14"/>
    <mergeCell ref="C15:D15"/>
    <mergeCell ref="A16:E16"/>
    <mergeCell ref="A17:E17"/>
    <mergeCell ref="A19:A20"/>
    <mergeCell ref="B19:B20"/>
    <mergeCell ref="A23:A24"/>
    <mergeCell ref="B23:B24"/>
    <mergeCell ref="E23:E24"/>
    <mergeCell ref="B69:F69"/>
    <mergeCell ref="E31:E32"/>
    <mergeCell ref="E27:E28"/>
    <mergeCell ref="E29:E30"/>
    <mergeCell ref="B27:B28"/>
    <mergeCell ref="B29:B30"/>
    <mergeCell ref="B31:B32"/>
    <mergeCell ref="A27:A28"/>
    <mergeCell ref="A29:A30"/>
    <mergeCell ref="A31:A32"/>
    <mergeCell ref="A25:A26"/>
    <mergeCell ref="B25:B26"/>
    <mergeCell ref="A37:E37"/>
    <mergeCell ref="A62:F62"/>
    <mergeCell ref="A65:F65"/>
    <mergeCell ref="A68:E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55" zoomScale="80" zoomScaleNormal="80" workbookViewId="0">
      <selection activeCell="A67" sqref="A67:XFD80"/>
    </sheetView>
  </sheetViews>
  <sheetFormatPr defaultRowHeight="12.75" x14ac:dyDescent="0.25"/>
  <cols>
    <col min="1" max="1" width="5.5703125" style="71" customWidth="1"/>
    <col min="2" max="2" width="54.28515625" style="71" customWidth="1"/>
    <col min="3" max="3" width="11.28515625" style="71" customWidth="1"/>
    <col min="4" max="4" width="10.28515625" style="71" customWidth="1"/>
    <col min="5" max="5" width="47.5703125" style="71" customWidth="1"/>
    <col min="6" max="6" width="30.5703125" style="71" hidden="1" customWidth="1"/>
    <col min="7" max="256" width="9.140625" style="71"/>
    <col min="257" max="257" width="5.5703125" style="71" customWidth="1"/>
    <col min="258" max="258" width="54.28515625" style="71" customWidth="1"/>
    <col min="259" max="259" width="11.28515625" style="71" customWidth="1"/>
    <col min="260" max="260" width="10.28515625" style="71" customWidth="1"/>
    <col min="261" max="261" width="47.5703125" style="71" customWidth="1"/>
    <col min="262" max="262" width="30.5703125" style="71" customWidth="1"/>
    <col min="263" max="512" width="9.140625" style="71"/>
    <col min="513" max="513" width="5.5703125" style="71" customWidth="1"/>
    <col min="514" max="514" width="54.28515625" style="71" customWidth="1"/>
    <col min="515" max="515" width="11.28515625" style="71" customWidth="1"/>
    <col min="516" max="516" width="10.28515625" style="71" customWidth="1"/>
    <col min="517" max="517" width="47.5703125" style="71" customWidth="1"/>
    <col min="518" max="518" width="30.5703125" style="71" customWidth="1"/>
    <col min="519" max="768" width="9.140625" style="71"/>
    <col min="769" max="769" width="5.5703125" style="71" customWidth="1"/>
    <col min="770" max="770" width="54.28515625" style="71" customWidth="1"/>
    <col min="771" max="771" width="11.28515625" style="71" customWidth="1"/>
    <col min="772" max="772" width="10.28515625" style="71" customWidth="1"/>
    <col min="773" max="773" width="47.5703125" style="71" customWidth="1"/>
    <col min="774" max="774" width="30.5703125" style="71" customWidth="1"/>
    <col min="775" max="1024" width="9.140625" style="71"/>
    <col min="1025" max="1025" width="5.5703125" style="71" customWidth="1"/>
    <col min="1026" max="1026" width="54.28515625" style="71" customWidth="1"/>
    <col min="1027" max="1027" width="11.28515625" style="71" customWidth="1"/>
    <col min="1028" max="1028" width="10.28515625" style="71" customWidth="1"/>
    <col min="1029" max="1029" width="47.5703125" style="71" customWidth="1"/>
    <col min="1030" max="1030" width="30.5703125" style="71" customWidth="1"/>
    <col min="1031" max="1280" width="9.140625" style="71"/>
    <col min="1281" max="1281" width="5.5703125" style="71" customWidth="1"/>
    <col min="1282" max="1282" width="54.28515625" style="71" customWidth="1"/>
    <col min="1283" max="1283" width="11.28515625" style="71" customWidth="1"/>
    <col min="1284" max="1284" width="10.28515625" style="71" customWidth="1"/>
    <col min="1285" max="1285" width="47.5703125" style="71" customWidth="1"/>
    <col min="1286" max="1286" width="30.5703125" style="71" customWidth="1"/>
    <col min="1287" max="1536" width="9.140625" style="71"/>
    <col min="1537" max="1537" width="5.5703125" style="71" customWidth="1"/>
    <col min="1538" max="1538" width="54.28515625" style="71" customWidth="1"/>
    <col min="1539" max="1539" width="11.28515625" style="71" customWidth="1"/>
    <col min="1540" max="1540" width="10.28515625" style="71" customWidth="1"/>
    <col min="1541" max="1541" width="47.5703125" style="71" customWidth="1"/>
    <col min="1542" max="1542" width="30.5703125" style="71" customWidth="1"/>
    <col min="1543" max="1792" width="9.140625" style="71"/>
    <col min="1793" max="1793" width="5.5703125" style="71" customWidth="1"/>
    <col min="1794" max="1794" width="54.28515625" style="71" customWidth="1"/>
    <col min="1795" max="1795" width="11.28515625" style="71" customWidth="1"/>
    <col min="1796" max="1796" width="10.28515625" style="71" customWidth="1"/>
    <col min="1797" max="1797" width="47.5703125" style="71" customWidth="1"/>
    <col min="1798" max="1798" width="30.5703125" style="71" customWidth="1"/>
    <col min="1799" max="2048" width="9.140625" style="71"/>
    <col min="2049" max="2049" width="5.5703125" style="71" customWidth="1"/>
    <col min="2050" max="2050" width="54.28515625" style="71" customWidth="1"/>
    <col min="2051" max="2051" width="11.28515625" style="71" customWidth="1"/>
    <col min="2052" max="2052" width="10.28515625" style="71" customWidth="1"/>
    <col min="2053" max="2053" width="47.5703125" style="71" customWidth="1"/>
    <col min="2054" max="2054" width="30.5703125" style="71" customWidth="1"/>
    <col min="2055" max="2304" width="9.140625" style="71"/>
    <col min="2305" max="2305" width="5.5703125" style="71" customWidth="1"/>
    <col min="2306" max="2306" width="54.28515625" style="71" customWidth="1"/>
    <col min="2307" max="2307" width="11.28515625" style="71" customWidth="1"/>
    <col min="2308" max="2308" width="10.28515625" style="71" customWidth="1"/>
    <col min="2309" max="2309" width="47.5703125" style="71" customWidth="1"/>
    <col min="2310" max="2310" width="30.5703125" style="71" customWidth="1"/>
    <col min="2311" max="2560" width="9.140625" style="71"/>
    <col min="2561" max="2561" width="5.5703125" style="71" customWidth="1"/>
    <col min="2562" max="2562" width="54.28515625" style="71" customWidth="1"/>
    <col min="2563" max="2563" width="11.28515625" style="71" customWidth="1"/>
    <col min="2564" max="2564" width="10.28515625" style="71" customWidth="1"/>
    <col min="2565" max="2565" width="47.5703125" style="71" customWidth="1"/>
    <col min="2566" max="2566" width="30.5703125" style="71" customWidth="1"/>
    <col min="2567" max="2816" width="9.140625" style="71"/>
    <col min="2817" max="2817" width="5.5703125" style="71" customWidth="1"/>
    <col min="2818" max="2818" width="54.28515625" style="71" customWidth="1"/>
    <col min="2819" max="2819" width="11.28515625" style="71" customWidth="1"/>
    <col min="2820" max="2820" width="10.28515625" style="71" customWidth="1"/>
    <col min="2821" max="2821" width="47.5703125" style="71" customWidth="1"/>
    <col min="2822" max="2822" width="30.5703125" style="71" customWidth="1"/>
    <col min="2823" max="3072" width="9.140625" style="71"/>
    <col min="3073" max="3073" width="5.5703125" style="71" customWidth="1"/>
    <col min="3074" max="3074" width="54.28515625" style="71" customWidth="1"/>
    <col min="3075" max="3075" width="11.28515625" style="71" customWidth="1"/>
    <col min="3076" max="3076" width="10.28515625" style="71" customWidth="1"/>
    <col min="3077" max="3077" width="47.5703125" style="71" customWidth="1"/>
    <col min="3078" max="3078" width="30.5703125" style="71" customWidth="1"/>
    <col min="3079" max="3328" width="9.140625" style="71"/>
    <col min="3329" max="3329" width="5.5703125" style="71" customWidth="1"/>
    <col min="3330" max="3330" width="54.28515625" style="71" customWidth="1"/>
    <col min="3331" max="3331" width="11.28515625" style="71" customWidth="1"/>
    <col min="3332" max="3332" width="10.28515625" style="71" customWidth="1"/>
    <col min="3333" max="3333" width="47.5703125" style="71" customWidth="1"/>
    <col min="3334" max="3334" width="30.5703125" style="71" customWidth="1"/>
    <col min="3335" max="3584" width="9.140625" style="71"/>
    <col min="3585" max="3585" width="5.5703125" style="71" customWidth="1"/>
    <col min="3586" max="3586" width="54.28515625" style="71" customWidth="1"/>
    <col min="3587" max="3587" width="11.28515625" style="71" customWidth="1"/>
    <col min="3588" max="3588" width="10.28515625" style="71" customWidth="1"/>
    <col min="3589" max="3589" width="47.5703125" style="71" customWidth="1"/>
    <col min="3590" max="3590" width="30.5703125" style="71" customWidth="1"/>
    <col min="3591" max="3840" width="9.140625" style="71"/>
    <col min="3841" max="3841" width="5.5703125" style="71" customWidth="1"/>
    <col min="3842" max="3842" width="54.28515625" style="71" customWidth="1"/>
    <col min="3843" max="3843" width="11.28515625" style="71" customWidth="1"/>
    <col min="3844" max="3844" width="10.28515625" style="71" customWidth="1"/>
    <col min="3845" max="3845" width="47.5703125" style="71" customWidth="1"/>
    <col min="3846" max="3846" width="30.5703125" style="71" customWidth="1"/>
    <col min="3847" max="4096" width="9.140625" style="71"/>
    <col min="4097" max="4097" width="5.5703125" style="71" customWidth="1"/>
    <col min="4098" max="4098" width="54.28515625" style="71" customWidth="1"/>
    <col min="4099" max="4099" width="11.28515625" style="71" customWidth="1"/>
    <col min="4100" max="4100" width="10.28515625" style="71" customWidth="1"/>
    <col min="4101" max="4101" width="47.5703125" style="71" customWidth="1"/>
    <col min="4102" max="4102" width="30.5703125" style="71" customWidth="1"/>
    <col min="4103" max="4352" width="9.140625" style="71"/>
    <col min="4353" max="4353" width="5.5703125" style="71" customWidth="1"/>
    <col min="4354" max="4354" width="54.28515625" style="71" customWidth="1"/>
    <col min="4355" max="4355" width="11.28515625" style="71" customWidth="1"/>
    <col min="4356" max="4356" width="10.28515625" style="71" customWidth="1"/>
    <col min="4357" max="4357" width="47.5703125" style="71" customWidth="1"/>
    <col min="4358" max="4358" width="30.5703125" style="71" customWidth="1"/>
    <col min="4359" max="4608" width="9.140625" style="71"/>
    <col min="4609" max="4609" width="5.5703125" style="71" customWidth="1"/>
    <col min="4610" max="4610" width="54.28515625" style="71" customWidth="1"/>
    <col min="4611" max="4611" width="11.28515625" style="71" customWidth="1"/>
    <col min="4612" max="4612" width="10.28515625" style="71" customWidth="1"/>
    <col min="4613" max="4613" width="47.5703125" style="71" customWidth="1"/>
    <col min="4614" max="4614" width="30.5703125" style="71" customWidth="1"/>
    <col min="4615" max="4864" width="9.140625" style="71"/>
    <col min="4865" max="4865" width="5.5703125" style="71" customWidth="1"/>
    <col min="4866" max="4866" width="54.28515625" style="71" customWidth="1"/>
    <col min="4867" max="4867" width="11.28515625" style="71" customWidth="1"/>
    <col min="4868" max="4868" width="10.28515625" style="71" customWidth="1"/>
    <col min="4869" max="4869" width="47.5703125" style="71" customWidth="1"/>
    <col min="4870" max="4870" width="30.5703125" style="71" customWidth="1"/>
    <col min="4871" max="5120" width="9.140625" style="71"/>
    <col min="5121" max="5121" width="5.5703125" style="71" customWidth="1"/>
    <col min="5122" max="5122" width="54.28515625" style="71" customWidth="1"/>
    <col min="5123" max="5123" width="11.28515625" style="71" customWidth="1"/>
    <col min="5124" max="5124" width="10.28515625" style="71" customWidth="1"/>
    <col min="5125" max="5125" width="47.5703125" style="71" customWidth="1"/>
    <col min="5126" max="5126" width="30.5703125" style="71" customWidth="1"/>
    <col min="5127" max="5376" width="9.140625" style="71"/>
    <col min="5377" max="5377" width="5.5703125" style="71" customWidth="1"/>
    <col min="5378" max="5378" width="54.28515625" style="71" customWidth="1"/>
    <col min="5379" max="5379" width="11.28515625" style="71" customWidth="1"/>
    <col min="5380" max="5380" width="10.28515625" style="71" customWidth="1"/>
    <col min="5381" max="5381" width="47.5703125" style="71" customWidth="1"/>
    <col min="5382" max="5382" width="30.5703125" style="71" customWidth="1"/>
    <col min="5383" max="5632" width="9.140625" style="71"/>
    <col min="5633" max="5633" width="5.5703125" style="71" customWidth="1"/>
    <col min="5634" max="5634" width="54.28515625" style="71" customWidth="1"/>
    <col min="5635" max="5635" width="11.28515625" style="71" customWidth="1"/>
    <col min="5636" max="5636" width="10.28515625" style="71" customWidth="1"/>
    <col min="5637" max="5637" width="47.5703125" style="71" customWidth="1"/>
    <col min="5638" max="5638" width="30.5703125" style="71" customWidth="1"/>
    <col min="5639" max="5888" width="9.140625" style="71"/>
    <col min="5889" max="5889" width="5.5703125" style="71" customWidth="1"/>
    <col min="5890" max="5890" width="54.28515625" style="71" customWidth="1"/>
    <col min="5891" max="5891" width="11.28515625" style="71" customWidth="1"/>
    <col min="5892" max="5892" width="10.28515625" style="71" customWidth="1"/>
    <col min="5893" max="5893" width="47.5703125" style="71" customWidth="1"/>
    <col min="5894" max="5894" width="30.5703125" style="71" customWidth="1"/>
    <col min="5895" max="6144" width="9.140625" style="71"/>
    <col min="6145" max="6145" width="5.5703125" style="71" customWidth="1"/>
    <col min="6146" max="6146" width="54.28515625" style="71" customWidth="1"/>
    <col min="6147" max="6147" width="11.28515625" style="71" customWidth="1"/>
    <col min="6148" max="6148" width="10.28515625" style="71" customWidth="1"/>
    <col min="6149" max="6149" width="47.5703125" style="71" customWidth="1"/>
    <col min="6150" max="6150" width="30.5703125" style="71" customWidth="1"/>
    <col min="6151" max="6400" width="9.140625" style="71"/>
    <col min="6401" max="6401" width="5.5703125" style="71" customWidth="1"/>
    <col min="6402" max="6402" width="54.28515625" style="71" customWidth="1"/>
    <col min="6403" max="6403" width="11.28515625" style="71" customWidth="1"/>
    <col min="6404" max="6404" width="10.28515625" style="71" customWidth="1"/>
    <col min="6405" max="6405" width="47.5703125" style="71" customWidth="1"/>
    <col min="6406" max="6406" width="30.5703125" style="71" customWidth="1"/>
    <col min="6407" max="6656" width="9.140625" style="71"/>
    <col min="6657" max="6657" width="5.5703125" style="71" customWidth="1"/>
    <col min="6658" max="6658" width="54.28515625" style="71" customWidth="1"/>
    <col min="6659" max="6659" width="11.28515625" style="71" customWidth="1"/>
    <col min="6660" max="6660" width="10.28515625" style="71" customWidth="1"/>
    <col min="6661" max="6661" width="47.5703125" style="71" customWidth="1"/>
    <col min="6662" max="6662" width="30.5703125" style="71" customWidth="1"/>
    <col min="6663" max="6912" width="9.140625" style="71"/>
    <col min="6913" max="6913" width="5.5703125" style="71" customWidth="1"/>
    <col min="6914" max="6914" width="54.28515625" style="71" customWidth="1"/>
    <col min="6915" max="6915" width="11.28515625" style="71" customWidth="1"/>
    <col min="6916" max="6916" width="10.28515625" style="71" customWidth="1"/>
    <col min="6917" max="6917" width="47.5703125" style="71" customWidth="1"/>
    <col min="6918" max="6918" width="30.5703125" style="71" customWidth="1"/>
    <col min="6919" max="7168" width="9.140625" style="71"/>
    <col min="7169" max="7169" width="5.5703125" style="71" customWidth="1"/>
    <col min="7170" max="7170" width="54.28515625" style="71" customWidth="1"/>
    <col min="7171" max="7171" width="11.28515625" style="71" customWidth="1"/>
    <col min="7172" max="7172" width="10.28515625" style="71" customWidth="1"/>
    <col min="7173" max="7173" width="47.5703125" style="71" customWidth="1"/>
    <col min="7174" max="7174" width="30.5703125" style="71" customWidth="1"/>
    <col min="7175" max="7424" width="9.140625" style="71"/>
    <col min="7425" max="7425" width="5.5703125" style="71" customWidth="1"/>
    <col min="7426" max="7426" width="54.28515625" style="71" customWidth="1"/>
    <col min="7427" max="7427" width="11.28515625" style="71" customWidth="1"/>
    <col min="7428" max="7428" width="10.28515625" style="71" customWidth="1"/>
    <col min="7429" max="7429" width="47.5703125" style="71" customWidth="1"/>
    <col min="7430" max="7430" width="30.5703125" style="71" customWidth="1"/>
    <col min="7431" max="7680" width="9.140625" style="71"/>
    <col min="7681" max="7681" width="5.5703125" style="71" customWidth="1"/>
    <col min="7682" max="7682" width="54.28515625" style="71" customWidth="1"/>
    <col min="7683" max="7683" width="11.28515625" style="71" customWidth="1"/>
    <col min="7684" max="7684" width="10.28515625" style="71" customWidth="1"/>
    <col min="7685" max="7685" width="47.5703125" style="71" customWidth="1"/>
    <col min="7686" max="7686" width="30.5703125" style="71" customWidth="1"/>
    <col min="7687" max="7936" width="9.140625" style="71"/>
    <col min="7937" max="7937" width="5.5703125" style="71" customWidth="1"/>
    <col min="7938" max="7938" width="54.28515625" style="71" customWidth="1"/>
    <col min="7939" max="7939" width="11.28515625" style="71" customWidth="1"/>
    <col min="7940" max="7940" width="10.28515625" style="71" customWidth="1"/>
    <col min="7941" max="7941" width="47.5703125" style="71" customWidth="1"/>
    <col min="7942" max="7942" width="30.5703125" style="71" customWidth="1"/>
    <col min="7943" max="8192" width="9.140625" style="71"/>
    <col min="8193" max="8193" width="5.5703125" style="71" customWidth="1"/>
    <col min="8194" max="8194" width="54.28515625" style="71" customWidth="1"/>
    <col min="8195" max="8195" width="11.28515625" style="71" customWidth="1"/>
    <col min="8196" max="8196" width="10.28515625" style="71" customWidth="1"/>
    <col min="8197" max="8197" width="47.5703125" style="71" customWidth="1"/>
    <col min="8198" max="8198" width="30.5703125" style="71" customWidth="1"/>
    <col min="8199" max="8448" width="9.140625" style="71"/>
    <col min="8449" max="8449" width="5.5703125" style="71" customWidth="1"/>
    <col min="8450" max="8450" width="54.28515625" style="71" customWidth="1"/>
    <col min="8451" max="8451" width="11.28515625" style="71" customWidth="1"/>
    <col min="8452" max="8452" width="10.28515625" style="71" customWidth="1"/>
    <col min="8453" max="8453" width="47.5703125" style="71" customWidth="1"/>
    <col min="8454" max="8454" width="30.5703125" style="71" customWidth="1"/>
    <col min="8455" max="8704" width="9.140625" style="71"/>
    <col min="8705" max="8705" width="5.5703125" style="71" customWidth="1"/>
    <col min="8706" max="8706" width="54.28515625" style="71" customWidth="1"/>
    <col min="8707" max="8707" width="11.28515625" style="71" customWidth="1"/>
    <col min="8708" max="8708" width="10.28515625" style="71" customWidth="1"/>
    <col min="8709" max="8709" width="47.5703125" style="71" customWidth="1"/>
    <col min="8710" max="8710" width="30.5703125" style="71" customWidth="1"/>
    <col min="8711" max="8960" width="9.140625" style="71"/>
    <col min="8961" max="8961" width="5.5703125" style="71" customWidth="1"/>
    <col min="8962" max="8962" width="54.28515625" style="71" customWidth="1"/>
    <col min="8963" max="8963" width="11.28515625" style="71" customWidth="1"/>
    <col min="8964" max="8964" width="10.28515625" style="71" customWidth="1"/>
    <col min="8965" max="8965" width="47.5703125" style="71" customWidth="1"/>
    <col min="8966" max="8966" width="30.5703125" style="71" customWidth="1"/>
    <col min="8967" max="9216" width="9.140625" style="71"/>
    <col min="9217" max="9217" width="5.5703125" style="71" customWidth="1"/>
    <col min="9218" max="9218" width="54.28515625" style="71" customWidth="1"/>
    <col min="9219" max="9219" width="11.28515625" style="71" customWidth="1"/>
    <col min="9220" max="9220" width="10.28515625" style="71" customWidth="1"/>
    <col min="9221" max="9221" width="47.5703125" style="71" customWidth="1"/>
    <col min="9222" max="9222" width="30.5703125" style="71" customWidth="1"/>
    <col min="9223" max="9472" width="9.140625" style="71"/>
    <col min="9473" max="9473" width="5.5703125" style="71" customWidth="1"/>
    <col min="9474" max="9474" width="54.28515625" style="71" customWidth="1"/>
    <col min="9475" max="9475" width="11.28515625" style="71" customWidth="1"/>
    <col min="9476" max="9476" width="10.28515625" style="71" customWidth="1"/>
    <col min="9477" max="9477" width="47.5703125" style="71" customWidth="1"/>
    <col min="9478" max="9478" width="30.5703125" style="71" customWidth="1"/>
    <col min="9479" max="9728" width="9.140625" style="71"/>
    <col min="9729" max="9729" width="5.5703125" style="71" customWidth="1"/>
    <col min="9730" max="9730" width="54.28515625" style="71" customWidth="1"/>
    <col min="9731" max="9731" width="11.28515625" style="71" customWidth="1"/>
    <col min="9732" max="9732" width="10.28515625" style="71" customWidth="1"/>
    <col min="9733" max="9733" width="47.5703125" style="71" customWidth="1"/>
    <col min="9734" max="9734" width="30.5703125" style="71" customWidth="1"/>
    <col min="9735" max="9984" width="9.140625" style="71"/>
    <col min="9985" max="9985" width="5.5703125" style="71" customWidth="1"/>
    <col min="9986" max="9986" width="54.28515625" style="71" customWidth="1"/>
    <col min="9987" max="9987" width="11.28515625" style="71" customWidth="1"/>
    <col min="9988" max="9988" width="10.28515625" style="71" customWidth="1"/>
    <col min="9989" max="9989" width="47.5703125" style="71" customWidth="1"/>
    <col min="9990" max="9990" width="30.5703125" style="71" customWidth="1"/>
    <col min="9991" max="10240" width="9.140625" style="71"/>
    <col min="10241" max="10241" width="5.5703125" style="71" customWidth="1"/>
    <col min="10242" max="10242" width="54.28515625" style="71" customWidth="1"/>
    <col min="10243" max="10243" width="11.28515625" style="71" customWidth="1"/>
    <col min="10244" max="10244" width="10.28515625" style="71" customWidth="1"/>
    <col min="10245" max="10245" width="47.5703125" style="71" customWidth="1"/>
    <col min="10246" max="10246" width="30.5703125" style="71" customWidth="1"/>
    <col min="10247" max="10496" width="9.140625" style="71"/>
    <col min="10497" max="10497" width="5.5703125" style="71" customWidth="1"/>
    <col min="10498" max="10498" width="54.28515625" style="71" customWidth="1"/>
    <col min="10499" max="10499" width="11.28515625" style="71" customWidth="1"/>
    <col min="10500" max="10500" width="10.28515625" style="71" customWidth="1"/>
    <col min="10501" max="10501" width="47.5703125" style="71" customWidth="1"/>
    <col min="10502" max="10502" width="30.5703125" style="71" customWidth="1"/>
    <col min="10503" max="10752" width="9.140625" style="71"/>
    <col min="10753" max="10753" width="5.5703125" style="71" customWidth="1"/>
    <col min="10754" max="10754" width="54.28515625" style="71" customWidth="1"/>
    <col min="10755" max="10755" width="11.28515625" style="71" customWidth="1"/>
    <col min="10756" max="10756" width="10.28515625" style="71" customWidth="1"/>
    <col min="10757" max="10757" width="47.5703125" style="71" customWidth="1"/>
    <col min="10758" max="10758" width="30.5703125" style="71" customWidth="1"/>
    <col min="10759" max="11008" width="9.140625" style="71"/>
    <col min="11009" max="11009" width="5.5703125" style="71" customWidth="1"/>
    <col min="11010" max="11010" width="54.28515625" style="71" customWidth="1"/>
    <col min="11011" max="11011" width="11.28515625" style="71" customWidth="1"/>
    <col min="11012" max="11012" width="10.28515625" style="71" customWidth="1"/>
    <col min="11013" max="11013" width="47.5703125" style="71" customWidth="1"/>
    <col min="11014" max="11014" width="30.5703125" style="71" customWidth="1"/>
    <col min="11015" max="11264" width="9.140625" style="71"/>
    <col min="11265" max="11265" width="5.5703125" style="71" customWidth="1"/>
    <col min="11266" max="11266" width="54.28515625" style="71" customWidth="1"/>
    <col min="11267" max="11267" width="11.28515625" style="71" customWidth="1"/>
    <col min="11268" max="11268" width="10.28515625" style="71" customWidth="1"/>
    <col min="11269" max="11269" width="47.5703125" style="71" customWidth="1"/>
    <col min="11270" max="11270" width="30.5703125" style="71" customWidth="1"/>
    <col min="11271" max="11520" width="9.140625" style="71"/>
    <col min="11521" max="11521" width="5.5703125" style="71" customWidth="1"/>
    <col min="11522" max="11522" width="54.28515625" style="71" customWidth="1"/>
    <col min="11523" max="11523" width="11.28515625" style="71" customWidth="1"/>
    <col min="11524" max="11524" width="10.28515625" style="71" customWidth="1"/>
    <col min="11525" max="11525" width="47.5703125" style="71" customWidth="1"/>
    <col min="11526" max="11526" width="30.5703125" style="71" customWidth="1"/>
    <col min="11527" max="11776" width="9.140625" style="71"/>
    <col min="11777" max="11777" width="5.5703125" style="71" customWidth="1"/>
    <col min="11778" max="11778" width="54.28515625" style="71" customWidth="1"/>
    <col min="11779" max="11779" width="11.28515625" style="71" customWidth="1"/>
    <col min="11780" max="11780" width="10.28515625" style="71" customWidth="1"/>
    <col min="11781" max="11781" width="47.5703125" style="71" customWidth="1"/>
    <col min="11782" max="11782" width="30.5703125" style="71" customWidth="1"/>
    <col min="11783" max="12032" width="9.140625" style="71"/>
    <col min="12033" max="12033" width="5.5703125" style="71" customWidth="1"/>
    <col min="12034" max="12034" width="54.28515625" style="71" customWidth="1"/>
    <col min="12035" max="12035" width="11.28515625" style="71" customWidth="1"/>
    <col min="12036" max="12036" width="10.28515625" style="71" customWidth="1"/>
    <col min="12037" max="12037" width="47.5703125" style="71" customWidth="1"/>
    <col min="12038" max="12038" width="30.5703125" style="71" customWidth="1"/>
    <col min="12039" max="12288" width="9.140625" style="71"/>
    <col min="12289" max="12289" width="5.5703125" style="71" customWidth="1"/>
    <col min="12290" max="12290" width="54.28515625" style="71" customWidth="1"/>
    <col min="12291" max="12291" width="11.28515625" style="71" customWidth="1"/>
    <col min="12292" max="12292" width="10.28515625" style="71" customWidth="1"/>
    <col min="12293" max="12293" width="47.5703125" style="71" customWidth="1"/>
    <col min="12294" max="12294" width="30.5703125" style="71" customWidth="1"/>
    <col min="12295" max="12544" width="9.140625" style="71"/>
    <col min="12545" max="12545" width="5.5703125" style="71" customWidth="1"/>
    <col min="12546" max="12546" width="54.28515625" style="71" customWidth="1"/>
    <col min="12547" max="12547" width="11.28515625" style="71" customWidth="1"/>
    <col min="12548" max="12548" width="10.28515625" style="71" customWidth="1"/>
    <col min="12549" max="12549" width="47.5703125" style="71" customWidth="1"/>
    <col min="12550" max="12550" width="30.5703125" style="71" customWidth="1"/>
    <col min="12551" max="12800" width="9.140625" style="71"/>
    <col min="12801" max="12801" width="5.5703125" style="71" customWidth="1"/>
    <col min="12802" max="12802" width="54.28515625" style="71" customWidth="1"/>
    <col min="12803" max="12803" width="11.28515625" style="71" customWidth="1"/>
    <col min="12804" max="12804" width="10.28515625" style="71" customWidth="1"/>
    <col min="12805" max="12805" width="47.5703125" style="71" customWidth="1"/>
    <col min="12806" max="12806" width="30.5703125" style="71" customWidth="1"/>
    <col min="12807" max="13056" width="9.140625" style="71"/>
    <col min="13057" max="13057" width="5.5703125" style="71" customWidth="1"/>
    <col min="13058" max="13058" width="54.28515625" style="71" customWidth="1"/>
    <col min="13059" max="13059" width="11.28515625" style="71" customWidth="1"/>
    <col min="13060" max="13060" width="10.28515625" style="71" customWidth="1"/>
    <col min="13061" max="13061" width="47.5703125" style="71" customWidth="1"/>
    <col min="13062" max="13062" width="30.5703125" style="71" customWidth="1"/>
    <col min="13063" max="13312" width="9.140625" style="71"/>
    <col min="13313" max="13313" width="5.5703125" style="71" customWidth="1"/>
    <col min="13314" max="13314" width="54.28515625" style="71" customWidth="1"/>
    <col min="13315" max="13315" width="11.28515625" style="71" customWidth="1"/>
    <col min="13316" max="13316" width="10.28515625" style="71" customWidth="1"/>
    <col min="13317" max="13317" width="47.5703125" style="71" customWidth="1"/>
    <col min="13318" max="13318" width="30.5703125" style="71" customWidth="1"/>
    <col min="13319" max="13568" width="9.140625" style="71"/>
    <col min="13569" max="13569" width="5.5703125" style="71" customWidth="1"/>
    <col min="13570" max="13570" width="54.28515625" style="71" customWidth="1"/>
    <col min="13571" max="13571" width="11.28515625" style="71" customWidth="1"/>
    <col min="13572" max="13572" width="10.28515625" style="71" customWidth="1"/>
    <col min="13573" max="13573" width="47.5703125" style="71" customWidth="1"/>
    <col min="13574" max="13574" width="30.5703125" style="71" customWidth="1"/>
    <col min="13575" max="13824" width="9.140625" style="71"/>
    <col min="13825" max="13825" width="5.5703125" style="71" customWidth="1"/>
    <col min="13826" max="13826" width="54.28515625" style="71" customWidth="1"/>
    <col min="13827" max="13827" width="11.28515625" style="71" customWidth="1"/>
    <col min="13828" max="13828" width="10.28515625" style="71" customWidth="1"/>
    <col min="13829" max="13829" width="47.5703125" style="71" customWidth="1"/>
    <col min="13830" max="13830" width="30.5703125" style="71" customWidth="1"/>
    <col min="13831" max="14080" width="9.140625" style="71"/>
    <col min="14081" max="14081" width="5.5703125" style="71" customWidth="1"/>
    <col min="14082" max="14082" width="54.28515625" style="71" customWidth="1"/>
    <col min="14083" max="14083" width="11.28515625" style="71" customWidth="1"/>
    <col min="14084" max="14084" width="10.28515625" style="71" customWidth="1"/>
    <col min="14085" max="14085" width="47.5703125" style="71" customWidth="1"/>
    <col min="14086" max="14086" width="30.5703125" style="71" customWidth="1"/>
    <col min="14087" max="14336" width="9.140625" style="71"/>
    <col min="14337" max="14337" width="5.5703125" style="71" customWidth="1"/>
    <col min="14338" max="14338" width="54.28515625" style="71" customWidth="1"/>
    <col min="14339" max="14339" width="11.28515625" style="71" customWidth="1"/>
    <col min="14340" max="14340" width="10.28515625" style="71" customWidth="1"/>
    <col min="14341" max="14341" width="47.5703125" style="71" customWidth="1"/>
    <col min="14342" max="14342" width="30.5703125" style="71" customWidth="1"/>
    <col min="14343" max="14592" width="9.140625" style="71"/>
    <col min="14593" max="14593" width="5.5703125" style="71" customWidth="1"/>
    <col min="14594" max="14594" width="54.28515625" style="71" customWidth="1"/>
    <col min="14595" max="14595" width="11.28515625" style="71" customWidth="1"/>
    <col min="14596" max="14596" width="10.28515625" style="71" customWidth="1"/>
    <col min="14597" max="14597" width="47.5703125" style="71" customWidth="1"/>
    <col min="14598" max="14598" width="30.5703125" style="71" customWidth="1"/>
    <col min="14599" max="14848" width="9.140625" style="71"/>
    <col min="14849" max="14849" width="5.5703125" style="71" customWidth="1"/>
    <col min="14850" max="14850" width="54.28515625" style="71" customWidth="1"/>
    <col min="14851" max="14851" width="11.28515625" style="71" customWidth="1"/>
    <col min="14852" max="14852" width="10.28515625" style="71" customWidth="1"/>
    <col min="14853" max="14853" width="47.5703125" style="71" customWidth="1"/>
    <col min="14854" max="14854" width="30.5703125" style="71" customWidth="1"/>
    <col min="14855" max="15104" width="9.140625" style="71"/>
    <col min="15105" max="15105" width="5.5703125" style="71" customWidth="1"/>
    <col min="15106" max="15106" width="54.28515625" style="71" customWidth="1"/>
    <col min="15107" max="15107" width="11.28515625" style="71" customWidth="1"/>
    <col min="15108" max="15108" width="10.28515625" style="71" customWidth="1"/>
    <col min="15109" max="15109" width="47.5703125" style="71" customWidth="1"/>
    <col min="15110" max="15110" width="30.5703125" style="71" customWidth="1"/>
    <col min="15111" max="15360" width="9.140625" style="71"/>
    <col min="15361" max="15361" width="5.5703125" style="71" customWidth="1"/>
    <col min="15362" max="15362" width="54.28515625" style="71" customWidth="1"/>
    <col min="15363" max="15363" width="11.28515625" style="71" customWidth="1"/>
    <col min="15364" max="15364" width="10.28515625" style="71" customWidth="1"/>
    <col min="15365" max="15365" width="47.5703125" style="71" customWidth="1"/>
    <col min="15366" max="15366" width="30.5703125" style="71" customWidth="1"/>
    <col min="15367" max="15616" width="9.140625" style="71"/>
    <col min="15617" max="15617" width="5.5703125" style="71" customWidth="1"/>
    <col min="15618" max="15618" width="54.28515625" style="71" customWidth="1"/>
    <col min="15619" max="15619" width="11.28515625" style="71" customWidth="1"/>
    <col min="15620" max="15620" width="10.28515625" style="71" customWidth="1"/>
    <col min="15621" max="15621" width="47.5703125" style="71" customWidth="1"/>
    <col min="15622" max="15622" width="30.5703125" style="71" customWidth="1"/>
    <col min="15623" max="15872" width="9.140625" style="71"/>
    <col min="15873" max="15873" width="5.5703125" style="71" customWidth="1"/>
    <col min="15874" max="15874" width="54.28515625" style="71" customWidth="1"/>
    <col min="15875" max="15875" width="11.28515625" style="71" customWidth="1"/>
    <col min="15876" max="15876" width="10.28515625" style="71" customWidth="1"/>
    <col min="15877" max="15877" width="47.5703125" style="71" customWidth="1"/>
    <col min="15878" max="15878" width="30.5703125" style="71" customWidth="1"/>
    <col min="15879" max="16128" width="9.140625" style="71"/>
    <col min="16129" max="16129" width="5.5703125" style="71" customWidth="1"/>
    <col min="16130" max="16130" width="54.28515625" style="71" customWidth="1"/>
    <col min="16131" max="16131" width="11.28515625" style="71" customWidth="1"/>
    <col min="16132" max="16132" width="10.28515625" style="71" customWidth="1"/>
    <col min="16133" max="16133" width="47.5703125" style="71" customWidth="1"/>
    <col min="16134" max="16134" width="30.5703125" style="71" customWidth="1"/>
    <col min="16135" max="16384" width="9.140625" style="71"/>
  </cols>
  <sheetData>
    <row r="1" spans="1:5" s="49" customFormat="1" ht="15" x14ac:dyDescent="0.25">
      <c r="E1" s="50" t="s">
        <v>127</v>
      </c>
    </row>
    <row r="2" spans="1:5" s="5" customFormat="1" x14ac:dyDescent="0.2">
      <c r="E2" s="50" t="s">
        <v>1</v>
      </c>
    </row>
    <row r="3" spans="1:5" s="5" customFormat="1" x14ac:dyDescent="0.2">
      <c r="E3" s="50" t="s">
        <v>2</v>
      </c>
    </row>
    <row r="4" spans="1:5" s="5" customFormat="1" ht="8.25" customHeight="1" x14ac:dyDescent="0.2">
      <c r="E4" s="50"/>
    </row>
    <row r="5" spans="1:5" s="5" customFormat="1" x14ac:dyDescent="0.2">
      <c r="E5" s="51"/>
    </row>
    <row r="6" spans="1:5" s="5" customFormat="1" x14ac:dyDescent="0.2">
      <c r="E6" s="52"/>
    </row>
    <row r="7" spans="1:5" s="5" customFormat="1" x14ac:dyDescent="0.2">
      <c r="E7" s="52"/>
    </row>
    <row r="8" spans="1:5" s="5" customFormat="1" x14ac:dyDescent="0.2">
      <c r="E8" s="52"/>
    </row>
    <row r="9" spans="1:5" ht="15" x14ac:dyDescent="0.25">
      <c r="A9" s="256" t="s">
        <v>115</v>
      </c>
      <c r="B9" s="256"/>
      <c r="C9" s="256"/>
      <c r="D9" s="256"/>
      <c r="E9" s="112"/>
    </row>
    <row r="10" spans="1:5" ht="15" x14ac:dyDescent="0.25">
      <c r="A10" s="256" t="s">
        <v>116</v>
      </c>
      <c r="B10" s="256"/>
      <c r="E10" s="113"/>
    </row>
    <row r="11" spans="1:5" s="111" customFormat="1" ht="15.75" x14ac:dyDescent="0.25">
      <c r="A11" s="256" t="s">
        <v>277</v>
      </c>
      <c r="B11" s="256"/>
      <c r="C11" s="256"/>
      <c r="D11" s="71"/>
      <c r="E11" s="112"/>
    </row>
    <row r="12" spans="1:5" ht="18" customHeight="1" x14ac:dyDescent="0.25">
      <c r="A12" s="257" t="s">
        <v>247</v>
      </c>
      <c r="B12" s="257"/>
      <c r="C12" s="257"/>
      <c r="D12" s="257"/>
      <c r="E12" s="257"/>
    </row>
    <row r="13" spans="1:5" ht="4.5" customHeight="1" x14ac:dyDescent="0.25">
      <c r="A13" s="114"/>
      <c r="B13" s="114"/>
    </row>
    <row r="14" spans="1:5" ht="15.75" x14ac:dyDescent="0.25">
      <c r="A14" s="258" t="s">
        <v>117</v>
      </c>
      <c r="B14" s="258"/>
      <c r="C14" s="258"/>
      <c r="D14" s="258"/>
      <c r="E14" s="258"/>
    </row>
    <row r="15" spans="1:5" ht="3.75" customHeight="1" x14ac:dyDescent="0.25">
      <c r="C15" s="255"/>
      <c r="D15" s="255"/>
    </row>
    <row r="16" spans="1:5" ht="30" customHeight="1" x14ac:dyDescent="0.25">
      <c r="A16" s="250" t="s">
        <v>285</v>
      </c>
      <c r="B16" s="250"/>
      <c r="C16" s="250"/>
      <c r="D16" s="250"/>
      <c r="E16" s="250"/>
    </row>
    <row r="17" spans="1:5" s="116" customFormat="1" ht="28.5" x14ac:dyDescent="0.25">
      <c r="A17" s="68" t="s">
        <v>10</v>
      </c>
      <c r="B17" s="115" t="s">
        <v>11</v>
      </c>
      <c r="C17" s="115" t="s">
        <v>12</v>
      </c>
      <c r="D17" s="115" t="s">
        <v>13</v>
      </c>
      <c r="E17" s="115" t="s">
        <v>14</v>
      </c>
    </row>
    <row r="18" spans="1:5" s="116" customFormat="1" ht="15" customHeight="1" x14ac:dyDescent="0.25">
      <c r="A18" s="251" t="s">
        <v>118</v>
      </c>
      <c r="B18" s="251"/>
      <c r="C18" s="251"/>
      <c r="D18" s="251"/>
      <c r="E18" s="251"/>
    </row>
    <row r="19" spans="1:5" s="116" customFormat="1" ht="25.5" customHeight="1" x14ac:dyDescent="0.25">
      <c r="A19" s="252">
        <v>1</v>
      </c>
      <c r="B19" s="254" t="s">
        <v>167</v>
      </c>
      <c r="C19" s="60" t="s">
        <v>119</v>
      </c>
      <c r="D19" s="70">
        <v>20</v>
      </c>
      <c r="E19" s="254" t="s">
        <v>168</v>
      </c>
    </row>
    <row r="20" spans="1:5" s="116" customFormat="1" ht="25.5" customHeight="1" x14ac:dyDescent="0.25">
      <c r="A20" s="253"/>
      <c r="B20" s="254"/>
      <c r="C20" s="60" t="s">
        <v>19</v>
      </c>
      <c r="D20" s="70">
        <v>40</v>
      </c>
      <c r="E20" s="254"/>
    </row>
    <row r="21" spans="1:5" s="116" customFormat="1" ht="30.75" customHeight="1" x14ac:dyDescent="0.25">
      <c r="A21" s="252">
        <v>2</v>
      </c>
      <c r="B21" s="221" t="s">
        <v>169</v>
      </c>
      <c r="C21" s="60" t="s">
        <v>119</v>
      </c>
      <c r="D21" s="70">
        <v>125</v>
      </c>
      <c r="E21" s="254" t="s">
        <v>170</v>
      </c>
    </row>
    <row r="22" spans="1:5" s="116" customFormat="1" ht="57" customHeight="1" x14ac:dyDescent="0.25">
      <c r="A22" s="253"/>
      <c r="B22" s="222"/>
      <c r="C22" s="60" t="s">
        <v>19</v>
      </c>
      <c r="D22" s="70">
        <v>125</v>
      </c>
      <c r="E22" s="254"/>
    </row>
    <row r="23" spans="1:5" s="116" customFormat="1" ht="15" customHeight="1" x14ac:dyDescent="0.25">
      <c r="A23" s="239" t="s">
        <v>120</v>
      </c>
      <c r="B23" s="240"/>
      <c r="C23" s="240"/>
      <c r="D23" s="240"/>
      <c r="E23" s="241"/>
    </row>
    <row r="24" spans="1:5" s="116" customFormat="1" ht="105.75" customHeight="1" x14ac:dyDescent="0.25">
      <c r="A24" s="117">
        <v>3</v>
      </c>
      <c r="B24" s="69" t="s">
        <v>171</v>
      </c>
      <c r="C24" s="35" t="s">
        <v>121</v>
      </c>
      <c r="D24" s="70" t="s">
        <v>172</v>
      </c>
      <c r="E24" s="118" t="s">
        <v>173</v>
      </c>
    </row>
    <row r="25" spans="1:5" s="116" customFormat="1" ht="15" customHeight="1" x14ac:dyDescent="0.25">
      <c r="A25" s="239" t="s">
        <v>122</v>
      </c>
      <c r="B25" s="240"/>
      <c r="C25" s="240"/>
      <c r="D25" s="240"/>
      <c r="E25" s="241"/>
    </row>
    <row r="26" spans="1:5" s="116" customFormat="1" ht="19.5" customHeight="1" x14ac:dyDescent="0.25">
      <c r="A26" s="248">
        <v>4</v>
      </c>
      <c r="B26" s="221" t="s">
        <v>33</v>
      </c>
      <c r="C26" s="60" t="s">
        <v>119</v>
      </c>
      <c r="D26" s="70">
        <v>20</v>
      </c>
      <c r="E26" s="221" t="s">
        <v>174</v>
      </c>
    </row>
    <row r="27" spans="1:5" s="116" customFormat="1" ht="19.5" customHeight="1" x14ac:dyDescent="0.25">
      <c r="A27" s="249"/>
      <c r="B27" s="222"/>
      <c r="C27" s="60" t="s">
        <v>19</v>
      </c>
      <c r="D27" s="70">
        <v>40</v>
      </c>
      <c r="E27" s="222"/>
    </row>
    <row r="28" spans="1:5" s="116" customFormat="1" ht="39.75" customHeight="1" x14ac:dyDescent="0.25">
      <c r="A28" s="248">
        <v>5</v>
      </c>
      <c r="B28" s="221" t="s">
        <v>248</v>
      </c>
      <c r="C28" s="60" t="s">
        <v>119</v>
      </c>
      <c r="D28" s="70">
        <v>125</v>
      </c>
      <c r="E28" s="221" t="s">
        <v>175</v>
      </c>
    </row>
    <row r="29" spans="1:5" s="116" customFormat="1" ht="49.5" customHeight="1" x14ac:dyDescent="0.25">
      <c r="A29" s="249"/>
      <c r="B29" s="222"/>
      <c r="C29" s="60" t="s">
        <v>19</v>
      </c>
      <c r="D29" s="70">
        <v>125</v>
      </c>
      <c r="E29" s="222"/>
    </row>
    <row r="30" spans="1:5" s="116" customFormat="1" ht="15" customHeight="1" x14ac:dyDescent="0.25">
      <c r="A30" s="239" t="s">
        <v>123</v>
      </c>
      <c r="B30" s="240"/>
      <c r="C30" s="240"/>
      <c r="D30" s="240"/>
      <c r="E30" s="241"/>
    </row>
    <row r="31" spans="1:5" s="116" customFormat="1" ht="50.25" customHeight="1" x14ac:dyDescent="0.25">
      <c r="A31" s="119">
        <v>6</v>
      </c>
      <c r="B31" s="74" t="s">
        <v>37</v>
      </c>
      <c r="C31" s="60" t="s">
        <v>176</v>
      </c>
      <c r="D31" s="70">
        <v>5</v>
      </c>
      <c r="E31" s="118" t="s">
        <v>177</v>
      </c>
    </row>
    <row r="32" spans="1:5" s="116" customFormat="1" ht="15" customHeight="1" x14ac:dyDescent="0.25">
      <c r="A32" s="239" t="s">
        <v>178</v>
      </c>
      <c r="B32" s="242"/>
      <c r="C32" s="242"/>
      <c r="D32" s="242"/>
      <c r="E32" s="243"/>
    </row>
    <row r="33" spans="1:6" s="116" customFormat="1" ht="35.25" customHeight="1" x14ac:dyDescent="0.25">
      <c r="A33" s="119">
        <v>7</v>
      </c>
      <c r="B33" s="120" t="s">
        <v>179</v>
      </c>
      <c r="C33" s="63" t="s">
        <v>180</v>
      </c>
      <c r="D33" s="63">
        <v>100</v>
      </c>
      <c r="E33" s="62" t="s">
        <v>181</v>
      </c>
    </row>
    <row r="34" spans="1:6" s="116" customFormat="1" ht="33" customHeight="1" x14ac:dyDescent="0.25">
      <c r="A34" s="119">
        <v>8</v>
      </c>
      <c r="B34" s="120" t="s">
        <v>182</v>
      </c>
      <c r="C34" s="63" t="s">
        <v>180</v>
      </c>
      <c r="D34" s="63">
        <v>20</v>
      </c>
      <c r="E34" s="121" t="s">
        <v>183</v>
      </c>
    </row>
    <row r="35" spans="1:6" s="116" customFormat="1" ht="15" customHeight="1" x14ac:dyDescent="0.25">
      <c r="A35" s="119">
        <v>9</v>
      </c>
      <c r="B35" s="62" t="s">
        <v>184</v>
      </c>
      <c r="C35" s="63" t="s">
        <v>185</v>
      </c>
      <c r="D35" s="63">
        <v>100</v>
      </c>
      <c r="E35" s="121" t="s">
        <v>186</v>
      </c>
    </row>
    <row r="36" spans="1:6" s="116" customFormat="1" ht="15" customHeight="1" x14ac:dyDescent="0.25">
      <c r="A36" s="119">
        <v>10</v>
      </c>
      <c r="B36" s="120" t="s">
        <v>187</v>
      </c>
      <c r="C36" s="60" t="s">
        <v>185</v>
      </c>
      <c r="D36" s="63">
        <v>20</v>
      </c>
      <c r="E36" s="121" t="s">
        <v>188</v>
      </c>
    </row>
    <row r="37" spans="1:6" s="116" customFormat="1" ht="15" customHeight="1" x14ac:dyDescent="0.25">
      <c r="A37" s="239" t="s">
        <v>189</v>
      </c>
      <c r="B37" s="240"/>
      <c r="C37" s="240"/>
      <c r="D37" s="240"/>
      <c r="E37" s="241"/>
    </row>
    <row r="38" spans="1:6" s="116" customFormat="1" ht="66" customHeight="1" x14ac:dyDescent="0.25">
      <c r="A38" s="164">
        <v>11</v>
      </c>
      <c r="B38" s="118" t="s">
        <v>190</v>
      </c>
      <c r="C38" s="60" t="s">
        <v>185</v>
      </c>
      <c r="D38" s="70">
        <v>25</v>
      </c>
      <c r="E38" s="121" t="s">
        <v>191</v>
      </c>
    </row>
    <row r="39" spans="1:6" s="122" customFormat="1" ht="15" customHeight="1" x14ac:dyDescent="0.25">
      <c r="A39" s="244" t="s">
        <v>50</v>
      </c>
      <c r="B39" s="244"/>
      <c r="C39" s="244"/>
      <c r="D39" s="244"/>
      <c r="E39" s="244"/>
    </row>
    <row r="40" spans="1:6" s="127" customFormat="1" ht="54.75" customHeight="1" x14ac:dyDescent="0.25">
      <c r="A40" s="123">
        <v>1</v>
      </c>
      <c r="B40" s="124" t="s">
        <v>192</v>
      </c>
      <c r="C40" s="123" t="s">
        <v>42</v>
      </c>
      <c r="D40" s="125">
        <v>165</v>
      </c>
      <c r="E40" s="126" t="s">
        <v>52</v>
      </c>
    </row>
    <row r="41" spans="1:6" s="127" customFormat="1" ht="36" customHeight="1" x14ac:dyDescent="0.25">
      <c r="A41" s="123">
        <v>2</v>
      </c>
      <c r="B41" s="124" t="s">
        <v>193</v>
      </c>
      <c r="C41" s="123" t="s">
        <v>42</v>
      </c>
      <c r="D41" s="125">
        <v>20</v>
      </c>
      <c r="E41" s="126" t="s">
        <v>52</v>
      </c>
    </row>
    <row r="42" spans="1:6" s="129" customFormat="1" ht="48.75" customHeight="1" x14ac:dyDescent="0.25">
      <c r="A42" s="123">
        <v>3</v>
      </c>
      <c r="B42" s="128" t="s">
        <v>194</v>
      </c>
      <c r="C42" s="123" t="s">
        <v>90</v>
      </c>
      <c r="D42" s="123">
        <v>5.2249999999999996</v>
      </c>
      <c r="E42" s="126" t="s">
        <v>52</v>
      </c>
    </row>
    <row r="43" spans="1:6" s="129" customFormat="1" ht="48" customHeight="1" x14ac:dyDescent="0.25">
      <c r="A43" s="123">
        <v>4</v>
      </c>
      <c r="B43" s="128" t="s">
        <v>195</v>
      </c>
      <c r="C43" s="123" t="s">
        <v>90</v>
      </c>
      <c r="D43" s="123">
        <v>2.09</v>
      </c>
      <c r="E43" s="126" t="s">
        <v>52</v>
      </c>
    </row>
    <row r="44" spans="1:6" s="129" customFormat="1" ht="48" customHeight="1" x14ac:dyDescent="0.25">
      <c r="A44" s="123">
        <v>5</v>
      </c>
      <c r="B44" s="128" t="s">
        <v>196</v>
      </c>
      <c r="C44" s="123" t="s">
        <v>90</v>
      </c>
      <c r="D44" s="123">
        <v>0.41799999999999998</v>
      </c>
      <c r="E44" s="126" t="s">
        <v>52</v>
      </c>
    </row>
    <row r="45" spans="1:6" s="127" customFormat="1" ht="81.75" customHeight="1" x14ac:dyDescent="0.25">
      <c r="A45" s="123">
        <v>6</v>
      </c>
      <c r="B45" s="124" t="s">
        <v>197</v>
      </c>
      <c r="C45" s="123" t="s">
        <v>198</v>
      </c>
      <c r="D45" s="123">
        <v>15</v>
      </c>
      <c r="E45" s="126" t="s">
        <v>52</v>
      </c>
    </row>
    <row r="46" spans="1:6" s="127" customFormat="1" ht="31.5" customHeight="1" x14ac:dyDescent="0.25">
      <c r="A46" s="123">
        <v>6</v>
      </c>
      <c r="B46" s="124" t="s">
        <v>199</v>
      </c>
      <c r="C46" s="123" t="s">
        <v>42</v>
      </c>
      <c r="D46" s="123">
        <v>500</v>
      </c>
      <c r="E46" s="126" t="s">
        <v>52</v>
      </c>
    </row>
    <row r="47" spans="1:6" s="127" customFormat="1" ht="35.25" customHeight="1" x14ac:dyDescent="0.25">
      <c r="A47" s="123">
        <v>7</v>
      </c>
      <c r="B47" s="124" t="s">
        <v>200</v>
      </c>
      <c r="C47" s="123" t="s">
        <v>42</v>
      </c>
      <c r="D47" s="123">
        <v>40</v>
      </c>
      <c r="E47" s="126" t="s">
        <v>52</v>
      </c>
      <c r="F47" s="124" t="s">
        <v>201</v>
      </c>
    </row>
    <row r="48" spans="1:6" s="127" customFormat="1" ht="78" customHeight="1" x14ac:dyDescent="0.25">
      <c r="A48" s="123">
        <v>8</v>
      </c>
      <c r="B48" s="124" t="s">
        <v>202</v>
      </c>
      <c r="C48" s="123" t="s">
        <v>42</v>
      </c>
      <c r="D48" s="123">
        <v>40</v>
      </c>
      <c r="E48" s="126" t="s">
        <v>52</v>
      </c>
      <c r="F48" s="124" t="s">
        <v>203</v>
      </c>
    </row>
    <row r="49" spans="1:6" s="127" customFormat="1" ht="66" customHeight="1" x14ac:dyDescent="0.25">
      <c r="A49" s="123">
        <v>9</v>
      </c>
      <c r="B49" s="124" t="s">
        <v>204</v>
      </c>
      <c r="C49" s="123" t="s">
        <v>42</v>
      </c>
      <c r="D49" s="123">
        <v>125</v>
      </c>
      <c r="E49" s="126" t="s">
        <v>52</v>
      </c>
      <c r="F49" s="124" t="s">
        <v>205</v>
      </c>
    </row>
    <row r="50" spans="1:6" s="127" customFormat="1" ht="33" customHeight="1" x14ac:dyDescent="0.25">
      <c r="A50" s="123">
        <v>10</v>
      </c>
      <c r="B50" s="124" t="s">
        <v>206</v>
      </c>
      <c r="C50" s="123" t="s">
        <v>42</v>
      </c>
      <c r="D50" s="123">
        <v>310</v>
      </c>
      <c r="E50" s="126" t="s">
        <v>52</v>
      </c>
      <c r="F50" s="124" t="s">
        <v>206</v>
      </c>
    </row>
    <row r="51" spans="1:6" s="127" customFormat="1" ht="32.25" customHeight="1" x14ac:dyDescent="0.25">
      <c r="A51" s="123">
        <v>11</v>
      </c>
      <c r="B51" s="124" t="s">
        <v>207</v>
      </c>
      <c r="C51" s="123" t="s">
        <v>42</v>
      </c>
      <c r="D51" s="123">
        <v>40</v>
      </c>
      <c r="E51" s="126" t="s">
        <v>52</v>
      </c>
      <c r="F51" s="124" t="s">
        <v>208</v>
      </c>
    </row>
    <row r="52" spans="1:6" s="127" customFormat="1" ht="15" customHeight="1" x14ac:dyDescent="0.25">
      <c r="A52" s="123">
        <v>12</v>
      </c>
      <c r="B52" s="124" t="s">
        <v>209</v>
      </c>
      <c r="C52" s="123" t="s">
        <v>42</v>
      </c>
      <c r="D52" s="123">
        <v>1000</v>
      </c>
      <c r="E52" s="126" t="s">
        <v>52</v>
      </c>
      <c r="F52" s="124" t="s">
        <v>209</v>
      </c>
    </row>
    <row r="53" spans="1:6" s="127" customFormat="1" ht="21.75" customHeight="1" x14ac:dyDescent="0.25">
      <c r="A53" s="123">
        <v>13</v>
      </c>
      <c r="B53" s="124" t="s">
        <v>210</v>
      </c>
      <c r="C53" s="123" t="s">
        <v>83</v>
      </c>
      <c r="D53" s="125">
        <v>0.28299999999999997</v>
      </c>
      <c r="E53" s="126" t="s">
        <v>52</v>
      </c>
      <c r="F53" s="124" t="s">
        <v>211</v>
      </c>
    </row>
    <row r="54" spans="1:6" s="127" customFormat="1" ht="24" customHeight="1" x14ac:dyDescent="0.25">
      <c r="A54" s="123">
        <v>14</v>
      </c>
      <c r="B54" s="130" t="s">
        <v>212</v>
      </c>
      <c r="C54" s="123" t="s">
        <v>83</v>
      </c>
      <c r="D54" s="123">
        <v>0.13900000000000001</v>
      </c>
      <c r="E54" s="126" t="s">
        <v>52</v>
      </c>
      <c r="F54" s="130" t="s">
        <v>212</v>
      </c>
    </row>
    <row r="55" spans="1:6" s="127" customFormat="1" ht="15" customHeight="1" x14ac:dyDescent="0.25">
      <c r="A55" s="123">
        <v>15</v>
      </c>
      <c r="B55" s="124" t="s">
        <v>213</v>
      </c>
      <c r="C55" s="123" t="s">
        <v>42</v>
      </c>
      <c r="D55" s="123">
        <v>240</v>
      </c>
      <c r="E55" s="126" t="s">
        <v>52</v>
      </c>
      <c r="F55" s="124" t="s">
        <v>213</v>
      </c>
    </row>
    <row r="56" spans="1:6" s="122" customFormat="1" ht="15" customHeight="1" x14ac:dyDescent="0.25">
      <c r="A56" s="245" t="s">
        <v>88</v>
      </c>
      <c r="B56" s="245"/>
      <c r="C56" s="245"/>
      <c r="D56" s="245"/>
      <c r="E56" s="245"/>
    </row>
    <row r="57" spans="1:6" s="122" customFormat="1" ht="29.25" customHeight="1" x14ac:dyDescent="0.25">
      <c r="A57" s="131">
        <v>1</v>
      </c>
      <c r="B57" s="18" t="s">
        <v>214</v>
      </c>
      <c r="C57" s="131" t="s">
        <v>90</v>
      </c>
      <c r="D57" s="133">
        <v>50</v>
      </c>
      <c r="E57" s="132"/>
    </row>
    <row r="58" spans="1:6" s="135" customFormat="1" ht="30" x14ac:dyDescent="0.25">
      <c r="A58" s="131">
        <v>1</v>
      </c>
      <c r="B58" s="66" t="s">
        <v>91</v>
      </c>
      <c r="C58" s="131" t="s">
        <v>90</v>
      </c>
      <c r="D58" s="131">
        <v>6</v>
      </c>
      <c r="E58" s="134"/>
    </row>
    <row r="59" spans="1:6" s="135" customFormat="1" ht="15" customHeight="1" x14ac:dyDescent="0.25">
      <c r="A59" s="244" t="s">
        <v>92</v>
      </c>
      <c r="B59" s="244"/>
      <c r="C59" s="244"/>
      <c r="D59" s="244"/>
      <c r="E59" s="244"/>
    </row>
    <row r="60" spans="1:6" s="135" customFormat="1" ht="15" customHeight="1" x14ac:dyDescent="0.25">
      <c r="A60" s="136">
        <v>1</v>
      </c>
      <c r="B60" s="18" t="s">
        <v>93</v>
      </c>
      <c r="C60" s="137" t="s">
        <v>83</v>
      </c>
      <c r="D60" s="137">
        <v>154.5</v>
      </c>
      <c r="E60" s="136"/>
    </row>
    <row r="61" spans="1:6" s="135" customFormat="1" ht="25.5" x14ac:dyDescent="0.25">
      <c r="A61" s="138">
        <v>2</v>
      </c>
      <c r="B61" s="18" t="s">
        <v>94</v>
      </c>
      <c r="C61" s="138" t="s">
        <v>83</v>
      </c>
      <c r="D61" s="138">
        <v>105.65</v>
      </c>
      <c r="E61" s="139"/>
    </row>
    <row r="62" spans="1:6" s="135" customFormat="1" ht="15" customHeight="1" x14ac:dyDescent="0.25">
      <c r="A62" s="246" t="s">
        <v>126</v>
      </c>
      <c r="B62" s="246"/>
      <c r="C62" s="246"/>
      <c r="D62" s="246"/>
      <c r="E62" s="246"/>
    </row>
    <row r="63" spans="1:6" s="135" customFormat="1" ht="14.25" customHeight="1" x14ac:dyDescent="0.25">
      <c r="A63" s="140" t="s">
        <v>136</v>
      </c>
      <c r="B63" s="247"/>
      <c r="C63" s="247"/>
      <c r="D63" s="247"/>
      <c r="E63" s="247"/>
    </row>
    <row r="64" spans="1:6" s="135" customFormat="1" ht="14.25" customHeight="1" x14ac:dyDescent="0.25">
      <c r="A64" s="140">
        <v>2</v>
      </c>
      <c r="B64" s="247"/>
      <c r="C64" s="247"/>
      <c r="D64" s="247"/>
      <c r="E64" s="247"/>
    </row>
    <row r="65" spans="1:5" s="135" customFormat="1" ht="15" customHeight="1" x14ac:dyDescent="0.25">
      <c r="A65" s="138">
        <v>3</v>
      </c>
      <c r="B65" s="247"/>
      <c r="C65" s="247"/>
      <c r="D65" s="247"/>
      <c r="E65" s="247"/>
    </row>
    <row r="66" spans="1:5" ht="6" customHeight="1" x14ac:dyDescent="0.25">
      <c r="A66" s="141"/>
      <c r="B66" s="142"/>
      <c r="C66" s="143"/>
      <c r="D66" s="143"/>
      <c r="E66" s="143"/>
    </row>
    <row r="67" spans="1:5" x14ac:dyDescent="0.2">
      <c r="A67" s="144"/>
      <c r="B67" s="145"/>
      <c r="C67" s="144"/>
      <c r="D67" s="144"/>
      <c r="E67" s="144"/>
    </row>
    <row r="69" spans="1:5" s="144" customFormat="1" x14ac:dyDescent="0.25">
      <c r="A69" s="71"/>
      <c r="B69" s="71"/>
      <c r="C69" s="71"/>
      <c r="D69" s="71"/>
      <c r="E69" s="71"/>
    </row>
    <row r="72" spans="1:5" s="144" customFormat="1" x14ac:dyDescent="0.25">
      <c r="A72" s="71"/>
      <c r="B72" s="71"/>
      <c r="C72" s="71"/>
      <c r="D72" s="71"/>
      <c r="E72" s="71"/>
    </row>
    <row r="75" spans="1:5" s="144" customFormat="1" x14ac:dyDescent="0.25">
      <c r="A75" s="71"/>
      <c r="B75" s="71"/>
      <c r="C75" s="71"/>
      <c r="D75" s="71"/>
      <c r="E75" s="71"/>
    </row>
    <row r="78" spans="1:5" s="144" customFormat="1" x14ac:dyDescent="0.25">
      <c r="A78" s="71"/>
      <c r="B78" s="71"/>
      <c r="C78" s="71"/>
      <c r="D78" s="71"/>
      <c r="E78" s="71"/>
    </row>
  </sheetData>
  <mergeCells count="32">
    <mergeCell ref="C15:D15"/>
    <mergeCell ref="A9:D9"/>
    <mergeCell ref="A10:B10"/>
    <mergeCell ref="A11:C11"/>
    <mergeCell ref="A12:E12"/>
    <mergeCell ref="A14:E14"/>
    <mergeCell ref="A28:A29"/>
    <mergeCell ref="B28:B29"/>
    <mergeCell ref="E28:E29"/>
    <mergeCell ref="A16:E16"/>
    <mergeCell ref="A18:E18"/>
    <mergeCell ref="A19:A20"/>
    <mergeCell ref="B19:B20"/>
    <mergeCell ref="E19:E20"/>
    <mergeCell ref="A21:A22"/>
    <mergeCell ref="B21:B22"/>
    <mergeCell ref="E21:E22"/>
    <mergeCell ref="A23:E23"/>
    <mergeCell ref="A25:E25"/>
    <mergeCell ref="A26:A27"/>
    <mergeCell ref="B26:B27"/>
    <mergeCell ref="E26:E27"/>
    <mergeCell ref="A30:E30"/>
    <mergeCell ref="A32:E32"/>
    <mergeCell ref="A37:E37"/>
    <mergeCell ref="A39:E39"/>
    <mergeCell ref="A56:E56"/>
    <mergeCell ref="A59:E59"/>
    <mergeCell ref="A62:E62"/>
    <mergeCell ref="B63:E63"/>
    <mergeCell ref="B64:E64"/>
    <mergeCell ref="B65:E6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zoomScale="80" zoomScaleNormal="80" workbookViewId="0">
      <selection activeCell="H8" sqref="H8"/>
    </sheetView>
  </sheetViews>
  <sheetFormatPr defaultRowHeight="12.75" x14ac:dyDescent="0.25"/>
  <cols>
    <col min="1" max="1" width="8.85546875" style="43" customWidth="1"/>
    <col min="2" max="2" width="42.42578125" style="43" customWidth="1"/>
    <col min="3" max="3" width="11.28515625" style="43" customWidth="1"/>
    <col min="4" max="4" width="7.42578125" style="43" customWidth="1"/>
    <col min="5" max="5" width="29.85546875" style="43" customWidth="1"/>
    <col min="6" max="6" width="20.85546875" style="43" customWidth="1"/>
    <col min="7" max="7" width="9.140625" style="76"/>
    <col min="8" max="256" width="9.140625" style="43"/>
    <col min="257" max="257" width="8.85546875" style="43" customWidth="1"/>
    <col min="258" max="258" width="42.42578125" style="43" customWidth="1"/>
    <col min="259" max="259" width="11.28515625" style="43" customWidth="1"/>
    <col min="260" max="260" width="7.42578125" style="43" customWidth="1"/>
    <col min="261" max="261" width="29.85546875" style="43" customWidth="1"/>
    <col min="262" max="262" width="20.85546875" style="43" customWidth="1"/>
    <col min="263" max="512" width="9.140625" style="43"/>
    <col min="513" max="513" width="8.85546875" style="43" customWidth="1"/>
    <col min="514" max="514" width="42.42578125" style="43" customWidth="1"/>
    <col min="515" max="515" width="11.28515625" style="43" customWidth="1"/>
    <col min="516" max="516" width="7.42578125" style="43" customWidth="1"/>
    <col min="517" max="517" width="29.85546875" style="43" customWidth="1"/>
    <col min="518" max="518" width="20.85546875" style="43" customWidth="1"/>
    <col min="519" max="768" width="9.140625" style="43"/>
    <col min="769" max="769" width="8.85546875" style="43" customWidth="1"/>
    <col min="770" max="770" width="42.42578125" style="43" customWidth="1"/>
    <col min="771" max="771" width="11.28515625" style="43" customWidth="1"/>
    <col min="772" max="772" width="7.42578125" style="43" customWidth="1"/>
    <col min="773" max="773" width="29.85546875" style="43" customWidth="1"/>
    <col min="774" max="774" width="20.85546875" style="43" customWidth="1"/>
    <col min="775" max="1024" width="9.140625" style="43"/>
    <col min="1025" max="1025" width="8.85546875" style="43" customWidth="1"/>
    <col min="1026" max="1026" width="42.42578125" style="43" customWidth="1"/>
    <col min="1027" max="1027" width="11.28515625" style="43" customWidth="1"/>
    <col min="1028" max="1028" width="7.42578125" style="43" customWidth="1"/>
    <col min="1029" max="1029" width="29.85546875" style="43" customWidth="1"/>
    <col min="1030" max="1030" width="20.85546875" style="43" customWidth="1"/>
    <col min="1031" max="1280" width="9.140625" style="43"/>
    <col min="1281" max="1281" width="8.85546875" style="43" customWidth="1"/>
    <col min="1282" max="1282" width="42.42578125" style="43" customWidth="1"/>
    <col min="1283" max="1283" width="11.28515625" style="43" customWidth="1"/>
    <col min="1284" max="1284" width="7.42578125" style="43" customWidth="1"/>
    <col min="1285" max="1285" width="29.85546875" style="43" customWidth="1"/>
    <col min="1286" max="1286" width="20.85546875" style="43" customWidth="1"/>
    <col min="1287" max="1536" width="9.140625" style="43"/>
    <col min="1537" max="1537" width="8.85546875" style="43" customWidth="1"/>
    <col min="1538" max="1538" width="42.42578125" style="43" customWidth="1"/>
    <col min="1539" max="1539" width="11.28515625" style="43" customWidth="1"/>
    <col min="1540" max="1540" width="7.42578125" style="43" customWidth="1"/>
    <col min="1541" max="1541" width="29.85546875" style="43" customWidth="1"/>
    <col min="1542" max="1542" width="20.85546875" style="43" customWidth="1"/>
    <col min="1543" max="1792" width="9.140625" style="43"/>
    <col min="1793" max="1793" width="8.85546875" style="43" customWidth="1"/>
    <col min="1794" max="1794" width="42.42578125" style="43" customWidth="1"/>
    <col min="1795" max="1795" width="11.28515625" style="43" customWidth="1"/>
    <col min="1796" max="1796" width="7.42578125" style="43" customWidth="1"/>
    <col min="1797" max="1797" width="29.85546875" style="43" customWidth="1"/>
    <col min="1798" max="1798" width="20.85546875" style="43" customWidth="1"/>
    <col min="1799" max="2048" width="9.140625" style="43"/>
    <col min="2049" max="2049" width="8.85546875" style="43" customWidth="1"/>
    <col min="2050" max="2050" width="42.42578125" style="43" customWidth="1"/>
    <col min="2051" max="2051" width="11.28515625" style="43" customWidth="1"/>
    <col min="2052" max="2052" width="7.42578125" style="43" customWidth="1"/>
    <col min="2053" max="2053" width="29.85546875" style="43" customWidth="1"/>
    <col min="2054" max="2054" width="20.85546875" style="43" customWidth="1"/>
    <col min="2055" max="2304" width="9.140625" style="43"/>
    <col min="2305" max="2305" width="8.85546875" style="43" customWidth="1"/>
    <col min="2306" max="2306" width="42.42578125" style="43" customWidth="1"/>
    <col min="2307" max="2307" width="11.28515625" style="43" customWidth="1"/>
    <col min="2308" max="2308" width="7.42578125" style="43" customWidth="1"/>
    <col min="2309" max="2309" width="29.85546875" style="43" customWidth="1"/>
    <col min="2310" max="2310" width="20.85546875" style="43" customWidth="1"/>
    <col min="2311" max="2560" width="9.140625" style="43"/>
    <col min="2561" max="2561" width="8.85546875" style="43" customWidth="1"/>
    <col min="2562" max="2562" width="42.42578125" style="43" customWidth="1"/>
    <col min="2563" max="2563" width="11.28515625" style="43" customWidth="1"/>
    <col min="2564" max="2564" width="7.42578125" style="43" customWidth="1"/>
    <col min="2565" max="2565" width="29.85546875" style="43" customWidth="1"/>
    <col min="2566" max="2566" width="20.85546875" style="43" customWidth="1"/>
    <col min="2567" max="2816" width="9.140625" style="43"/>
    <col min="2817" max="2817" width="8.85546875" style="43" customWidth="1"/>
    <col min="2818" max="2818" width="42.42578125" style="43" customWidth="1"/>
    <col min="2819" max="2819" width="11.28515625" style="43" customWidth="1"/>
    <col min="2820" max="2820" width="7.42578125" style="43" customWidth="1"/>
    <col min="2821" max="2821" width="29.85546875" style="43" customWidth="1"/>
    <col min="2822" max="2822" width="20.85546875" style="43" customWidth="1"/>
    <col min="2823" max="3072" width="9.140625" style="43"/>
    <col min="3073" max="3073" width="8.85546875" style="43" customWidth="1"/>
    <col min="3074" max="3074" width="42.42578125" style="43" customWidth="1"/>
    <col min="3075" max="3075" width="11.28515625" style="43" customWidth="1"/>
    <col min="3076" max="3076" width="7.42578125" style="43" customWidth="1"/>
    <col min="3077" max="3077" width="29.85546875" style="43" customWidth="1"/>
    <col min="3078" max="3078" width="20.85546875" style="43" customWidth="1"/>
    <col min="3079" max="3328" width="9.140625" style="43"/>
    <col min="3329" max="3329" width="8.85546875" style="43" customWidth="1"/>
    <col min="3330" max="3330" width="42.42578125" style="43" customWidth="1"/>
    <col min="3331" max="3331" width="11.28515625" style="43" customWidth="1"/>
    <col min="3332" max="3332" width="7.42578125" style="43" customWidth="1"/>
    <col min="3333" max="3333" width="29.85546875" style="43" customWidth="1"/>
    <col min="3334" max="3334" width="20.85546875" style="43" customWidth="1"/>
    <col min="3335" max="3584" width="9.140625" style="43"/>
    <col min="3585" max="3585" width="8.85546875" style="43" customWidth="1"/>
    <col min="3586" max="3586" width="42.42578125" style="43" customWidth="1"/>
    <col min="3587" max="3587" width="11.28515625" style="43" customWidth="1"/>
    <col min="3588" max="3588" width="7.42578125" style="43" customWidth="1"/>
    <col min="3589" max="3589" width="29.85546875" style="43" customWidth="1"/>
    <col min="3590" max="3590" width="20.85546875" style="43" customWidth="1"/>
    <col min="3591" max="3840" width="9.140625" style="43"/>
    <col min="3841" max="3841" width="8.85546875" style="43" customWidth="1"/>
    <col min="3842" max="3842" width="42.42578125" style="43" customWidth="1"/>
    <col min="3843" max="3843" width="11.28515625" style="43" customWidth="1"/>
    <col min="3844" max="3844" width="7.42578125" style="43" customWidth="1"/>
    <col min="3845" max="3845" width="29.85546875" style="43" customWidth="1"/>
    <col min="3846" max="3846" width="20.85546875" style="43" customWidth="1"/>
    <col min="3847" max="4096" width="9.140625" style="43"/>
    <col min="4097" max="4097" width="8.85546875" style="43" customWidth="1"/>
    <col min="4098" max="4098" width="42.42578125" style="43" customWidth="1"/>
    <col min="4099" max="4099" width="11.28515625" style="43" customWidth="1"/>
    <col min="4100" max="4100" width="7.42578125" style="43" customWidth="1"/>
    <col min="4101" max="4101" width="29.85546875" style="43" customWidth="1"/>
    <col min="4102" max="4102" width="20.85546875" style="43" customWidth="1"/>
    <col min="4103" max="4352" width="9.140625" style="43"/>
    <col min="4353" max="4353" width="8.85546875" style="43" customWidth="1"/>
    <col min="4354" max="4354" width="42.42578125" style="43" customWidth="1"/>
    <col min="4355" max="4355" width="11.28515625" style="43" customWidth="1"/>
    <col min="4356" max="4356" width="7.42578125" style="43" customWidth="1"/>
    <col min="4357" max="4357" width="29.85546875" style="43" customWidth="1"/>
    <col min="4358" max="4358" width="20.85546875" style="43" customWidth="1"/>
    <col min="4359" max="4608" width="9.140625" style="43"/>
    <col min="4609" max="4609" width="8.85546875" style="43" customWidth="1"/>
    <col min="4610" max="4610" width="42.42578125" style="43" customWidth="1"/>
    <col min="4611" max="4611" width="11.28515625" style="43" customWidth="1"/>
    <col min="4612" max="4612" width="7.42578125" style="43" customWidth="1"/>
    <col min="4613" max="4613" width="29.85546875" style="43" customWidth="1"/>
    <col min="4614" max="4614" width="20.85546875" style="43" customWidth="1"/>
    <col min="4615" max="4864" width="9.140625" style="43"/>
    <col min="4865" max="4865" width="8.85546875" style="43" customWidth="1"/>
    <col min="4866" max="4866" width="42.42578125" style="43" customWidth="1"/>
    <col min="4867" max="4867" width="11.28515625" style="43" customWidth="1"/>
    <col min="4868" max="4868" width="7.42578125" style="43" customWidth="1"/>
    <col min="4869" max="4869" width="29.85546875" style="43" customWidth="1"/>
    <col min="4870" max="4870" width="20.85546875" style="43" customWidth="1"/>
    <col min="4871" max="5120" width="9.140625" style="43"/>
    <col min="5121" max="5121" width="8.85546875" style="43" customWidth="1"/>
    <col min="5122" max="5122" width="42.42578125" style="43" customWidth="1"/>
    <col min="5123" max="5123" width="11.28515625" style="43" customWidth="1"/>
    <col min="5124" max="5124" width="7.42578125" style="43" customWidth="1"/>
    <col min="5125" max="5125" width="29.85546875" style="43" customWidth="1"/>
    <col min="5126" max="5126" width="20.85546875" style="43" customWidth="1"/>
    <col min="5127" max="5376" width="9.140625" style="43"/>
    <col min="5377" max="5377" width="8.85546875" style="43" customWidth="1"/>
    <col min="5378" max="5378" width="42.42578125" style="43" customWidth="1"/>
    <col min="5379" max="5379" width="11.28515625" style="43" customWidth="1"/>
    <col min="5380" max="5380" width="7.42578125" style="43" customWidth="1"/>
    <col min="5381" max="5381" width="29.85546875" style="43" customWidth="1"/>
    <col min="5382" max="5382" width="20.85546875" style="43" customWidth="1"/>
    <col min="5383" max="5632" width="9.140625" style="43"/>
    <col min="5633" max="5633" width="8.85546875" style="43" customWidth="1"/>
    <col min="5634" max="5634" width="42.42578125" style="43" customWidth="1"/>
    <col min="5635" max="5635" width="11.28515625" style="43" customWidth="1"/>
    <col min="5636" max="5636" width="7.42578125" style="43" customWidth="1"/>
    <col min="5637" max="5637" width="29.85546875" style="43" customWidth="1"/>
    <col min="5638" max="5638" width="20.85546875" style="43" customWidth="1"/>
    <col min="5639" max="5888" width="9.140625" style="43"/>
    <col min="5889" max="5889" width="8.85546875" style="43" customWidth="1"/>
    <col min="5890" max="5890" width="42.42578125" style="43" customWidth="1"/>
    <col min="5891" max="5891" width="11.28515625" style="43" customWidth="1"/>
    <col min="5892" max="5892" width="7.42578125" style="43" customWidth="1"/>
    <col min="5893" max="5893" width="29.85546875" style="43" customWidth="1"/>
    <col min="5894" max="5894" width="20.85546875" style="43" customWidth="1"/>
    <col min="5895" max="6144" width="9.140625" style="43"/>
    <col min="6145" max="6145" width="8.85546875" style="43" customWidth="1"/>
    <col min="6146" max="6146" width="42.42578125" style="43" customWidth="1"/>
    <col min="6147" max="6147" width="11.28515625" style="43" customWidth="1"/>
    <col min="6148" max="6148" width="7.42578125" style="43" customWidth="1"/>
    <col min="6149" max="6149" width="29.85546875" style="43" customWidth="1"/>
    <col min="6150" max="6150" width="20.85546875" style="43" customWidth="1"/>
    <col min="6151" max="6400" width="9.140625" style="43"/>
    <col min="6401" max="6401" width="8.85546875" style="43" customWidth="1"/>
    <col min="6402" max="6402" width="42.42578125" style="43" customWidth="1"/>
    <col min="6403" max="6403" width="11.28515625" style="43" customWidth="1"/>
    <col min="6404" max="6404" width="7.42578125" style="43" customWidth="1"/>
    <col min="6405" max="6405" width="29.85546875" style="43" customWidth="1"/>
    <col min="6406" max="6406" width="20.85546875" style="43" customWidth="1"/>
    <col min="6407" max="6656" width="9.140625" style="43"/>
    <col min="6657" max="6657" width="8.85546875" style="43" customWidth="1"/>
    <col min="6658" max="6658" width="42.42578125" style="43" customWidth="1"/>
    <col min="6659" max="6659" width="11.28515625" style="43" customWidth="1"/>
    <col min="6660" max="6660" width="7.42578125" style="43" customWidth="1"/>
    <col min="6661" max="6661" width="29.85546875" style="43" customWidth="1"/>
    <col min="6662" max="6662" width="20.85546875" style="43" customWidth="1"/>
    <col min="6663" max="6912" width="9.140625" style="43"/>
    <col min="6913" max="6913" width="8.85546875" style="43" customWidth="1"/>
    <col min="6914" max="6914" width="42.42578125" style="43" customWidth="1"/>
    <col min="6915" max="6915" width="11.28515625" style="43" customWidth="1"/>
    <col min="6916" max="6916" width="7.42578125" style="43" customWidth="1"/>
    <col min="6917" max="6917" width="29.85546875" style="43" customWidth="1"/>
    <col min="6918" max="6918" width="20.85546875" style="43" customWidth="1"/>
    <col min="6919" max="7168" width="9.140625" style="43"/>
    <col min="7169" max="7169" width="8.85546875" style="43" customWidth="1"/>
    <col min="7170" max="7170" width="42.42578125" style="43" customWidth="1"/>
    <col min="7171" max="7171" width="11.28515625" style="43" customWidth="1"/>
    <col min="7172" max="7172" width="7.42578125" style="43" customWidth="1"/>
    <col min="7173" max="7173" width="29.85546875" style="43" customWidth="1"/>
    <col min="7174" max="7174" width="20.85546875" style="43" customWidth="1"/>
    <col min="7175" max="7424" width="9.140625" style="43"/>
    <col min="7425" max="7425" width="8.85546875" style="43" customWidth="1"/>
    <col min="7426" max="7426" width="42.42578125" style="43" customWidth="1"/>
    <col min="7427" max="7427" width="11.28515625" style="43" customWidth="1"/>
    <col min="7428" max="7428" width="7.42578125" style="43" customWidth="1"/>
    <col min="7429" max="7429" width="29.85546875" style="43" customWidth="1"/>
    <col min="7430" max="7430" width="20.85546875" style="43" customWidth="1"/>
    <col min="7431" max="7680" width="9.140625" style="43"/>
    <col min="7681" max="7681" width="8.85546875" style="43" customWidth="1"/>
    <col min="7682" max="7682" width="42.42578125" style="43" customWidth="1"/>
    <col min="7683" max="7683" width="11.28515625" style="43" customWidth="1"/>
    <col min="7684" max="7684" width="7.42578125" style="43" customWidth="1"/>
    <col min="7685" max="7685" width="29.85546875" style="43" customWidth="1"/>
    <col min="7686" max="7686" width="20.85546875" style="43" customWidth="1"/>
    <col min="7687" max="7936" width="9.140625" style="43"/>
    <col min="7937" max="7937" width="8.85546875" style="43" customWidth="1"/>
    <col min="7938" max="7938" width="42.42578125" style="43" customWidth="1"/>
    <col min="7939" max="7939" width="11.28515625" style="43" customWidth="1"/>
    <col min="7940" max="7940" width="7.42578125" style="43" customWidth="1"/>
    <col min="7941" max="7941" width="29.85546875" style="43" customWidth="1"/>
    <col min="7942" max="7942" width="20.85546875" style="43" customWidth="1"/>
    <col min="7943" max="8192" width="9.140625" style="43"/>
    <col min="8193" max="8193" width="8.85546875" style="43" customWidth="1"/>
    <col min="8194" max="8194" width="42.42578125" style="43" customWidth="1"/>
    <col min="8195" max="8195" width="11.28515625" style="43" customWidth="1"/>
    <col min="8196" max="8196" width="7.42578125" style="43" customWidth="1"/>
    <col min="8197" max="8197" width="29.85546875" style="43" customWidth="1"/>
    <col min="8198" max="8198" width="20.85546875" style="43" customWidth="1"/>
    <col min="8199" max="8448" width="9.140625" style="43"/>
    <col min="8449" max="8449" width="8.85546875" style="43" customWidth="1"/>
    <col min="8450" max="8450" width="42.42578125" style="43" customWidth="1"/>
    <col min="8451" max="8451" width="11.28515625" style="43" customWidth="1"/>
    <col min="8452" max="8452" width="7.42578125" style="43" customWidth="1"/>
    <col min="8453" max="8453" width="29.85546875" style="43" customWidth="1"/>
    <col min="8454" max="8454" width="20.85546875" style="43" customWidth="1"/>
    <col min="8455" max="8704" width="9.140625" style="43"/>
    <col min="8705" max="8705" width="8.85546875" style="43" customWidth="1"/>
    <col min="8706" max="8706" width="42.42578125" style="43" customWidth="1"/>
    <col min="8707" max="8707" width="11.28515625" style="43" customWidth="1"/>
    <col min="8708" max="8708" width="7.42578125" style="43" customWidth="1"/>
    <col min="8709" max="8709" width="29.85546875" style="43" customWidth="1"/>
    <col min="8710" max="8710" width="20.85546875" style="43" customWidth="1"/>
    <col min="8711" max="8960" width="9.140625" style="43"/>
    <col min="8961" max="8961" width="8.85546875" style="43" customWidth="1"/>
    <col min="8962" max="8962" width="42.42578125" style="43" customWidth="1"/>
    <col min="8963" max="8963" width="11.28515625" style="43" customWidth="1"/>
    <col min="8964" max="8964" width="7.42578125" style="43" customWidth="1"/>
    <col min="8965" max="8965" width="29.85546875" style="43" customWidth="1"/>
    <col min="8966" max="8966" width="20.85546875" style="43" customWidth="1"/>
    <col min="8967" max="9216" width="9.140625" style="43"/>
    <col min="9217" max="9217" width="8.85546875" style="43" customWidth="1"/>
    <col min="9218" max="9218" width="42.42578125" style="43" customWidth="1"/>
    <col min="9219" max="9219" width="11.28515625" style="43" customWidth="1"/>
    <col min="9220" max="9220" width="7.42578125" style="43" customWidth="1"/>
    <col min="9221" max="9221" width="29.85546875" style="43" customWidth="1"/>
    <col min="9222" max="9222" width="20.85546875" style="43" customWidth="1"/>
    <col min="9223" max="9472" width="9.140625" style="43"/>
    <col min="9473" max="9473" width="8.85546875" style="43" customWidth="1"/>
    <col min="9474" max="9474" width="42.42578125" style="43" customWidth="1"/>
    <col min="9475" max="9475" width="11.28515625" style="43" customWidth="1"/>
    <col min="9476" max="9476" width="7.42578125" style="43" customWidth="1"/>
    <col min="9477" max="9477" width="29.85546875" style="43" customWidth="1"/>
    <col min="9478" max="9478" width="20.85546875" style="43" customWidth="1"/>
    <col min="9479" max="9728" width="9.140625" style="43"/>
    <col min="9729" max="9729" width="8.85546875" style="43" customWidth="1"/>
    <col min="9730" max="9730" width="42.42578125" style="43" customWidth="1"/>
    <col min="9731" max="9731" width="11.28515625" style="43" customWidth="1"/>
    <col min="9732" max="9732" width="7.42578125" style="43" customWidth="1"/>
    <col min="9733" max="9733" width="29.85546875" style="43" customWidth="1"/>
    <col min="9734" max="9734" width="20.85546875" style="43" customWidth="1"/>
    <col min="9735" max="9984" width="9.140625" style="43"/>
    <col min="9985" max="9985" width="8.85546875" style="43" customWidth="1"/>
    <col min="9986" max="9986" width="42.42578125" style="43" customWidth="1"/>
    <col min="9987" max="9987" width="11.28515625" style="43" customWidth="1"/>
    <col min="9988" max="9988" width="7.42578125" style="43" customWidth="1"/>
    <col min="9989" max="9989" width="29.85546875" style="43" customWidth="1"/>
    <col min="9990" max="9990" width="20.85546875" style="43" customWidth="1"/>
    <col min="9991" max="10240" width="9.140625" style="43"/>
    <col min="10241" max="10241" width="8.85546875" style="43" customWidth="1"/>
    <col min="10242" max="10242" width="42.42578125" style="43" customWidth="1"/>
    <col min="10243" max="10243" width="11.28515625" style="43" customWidth="1"/>
    <col min="10244" max="10244" width="7.42578125" style="43" customWidth="1"/>
    <col min="10245" max="10245" width="29.85546875" style="43" customWidth="1"/>
    <col min="10246" max="10246" width="20.85546875" style="43" customWidth="1"/>
    <col min="10247" max="10496" width="9.140625" style="43"/>
    <col min="10497" max="10497" width="8.85546875" style="43" customWidth="1"/>
    <col min="10498" max="10498" width="42.42578125" style="43" customWidth="1"/>
    <col min="10499" max="10499" width="11.28515625" style="43" customWidth="1"/>
    <col min="10500" max="10500" width="7.42578125" style="43" customWidth="1"/>
    <col min="10501" max="10501" width="29.85546875" style="43" customWidth="1"/>
    <col min="10502" max="10502" width="20.85546875" style="43" customWidth="1"/>
    <col min="10503" max="10752" width="9.140625" style="43"/>
    <col min="10753" max="10753" width="8.85546875" style="43" customWidth="1"/>
    <col min="10754" max="10754" width="42.42578125" style="43" customWidth="1"/>
    <col min="10755" max="10755" width="11.28515625" style="43" customWidth="1"/>
    <col min="10756" max="10756" width="7.42578125" style="43" customWidth="1"/>
    <col min="10757" max="10757" width="29.85546875" style="43" customWidth="1"/>
    <col min="10758" max="10758" width="20.85546875" style="43" customWidth="1"/>
    <col min="10759" max="11008" width="9.140625" style="43"/>
    <col min="11009" max="11009" width="8.85546875" style="43" customWidth="1"/>
    <col min="11010" max="11010" width="42.42578125" style="43" customWidth="1"/>
    <col min="11011" max="11011" width="11.28515625" style="43" customWidth="1"/>
    <col min="11012" max="11012" width="7.42578125" style="43" customWidth="1"/>
    <col min="11013" max="11013" width="29.85546875" style="43" customWidth="1"/>
    <col min="11014" max="11014" width="20.85546875" style="43" customWidth="1"/>
    <col min="11015" max="11264" width="9.140625" style="43"/>
    <col min="11265" max="11265" width="8.85546875" style="43" customWidth="1"/>
    <col min="11266" max="11266" width="42.42578125" style="43" customWidth="1"/>
    <col min="11267" max="11267" width="11.28515625" style="43" customWidth="1"/>
    <col min="11268" max="11268" width="7.42578125" style="43" customWidth="1"/>
    <col min="11269" max="11269" width="29.85546875" style="43" customWidth="1"/>
    <col min="11270" max="11270" width="20.85546875" style="43" customWidth="1"/>
    <col min="11271" max="11520" width="9.140625" style="43"/>
    <col min="11521" max="11521" width="8.85546875" style="43" customWidth="1"/>
    <col min="11522" max="11522" width="42.42578125" style="43" customWidth="1"/>
    <col min="11523" max="11523" width="11.28515625" style="43" customWidth="1"/>
    <col min="11524" max="11524" width="7.42578125" style="43" customWidth="1"/>
    <col min="11525" max="11525" width="29.85546875" style="43" customWidth="1"/>
    <col min="11526" max="11526" width="20.85546875" style="43" customWidth="1"/>
    <col min="11527" max="11776" width="9.140625" style="43"/>
    <col min="11777" max="11777" width="8.85546875" style="43" customWidth="1"/>
    <col min="11778" max="11778" width="42.42578125" style="43" customWidth="1"/>
    <col min="11779" max="11779" width="11.28515625" style="43" customWidth="1"/>
    <col min="11780" max="11780" width="7.42578125" style="43" customWidth="1"/>
    <col min="11781" max="11781" width="29.85546875" style="43" customWidth="1"/>
    <col min="11782" max="11782" width="20.85546875" style="43" customWidth="1"/>
    <col min="11783" max="12032" width="9.140625" style="43"/>
    <col min="12033" max="12033" width="8.85546875" style="43" customWidth="1"/>
    <col min="12034" max="12034" width="42.42578125" style="43" customWidth="1"/>
    <col min="12035" max="12035" width="11.28515625" style="43" customWidth="1"/>
    <col min="12036" max="12036" width="7.42578125" style="43" customWidth="1"/>
    <col min="12037" max="12037" width="29.85546875" style="43" customWidth="1"/>
    <col min="12038" max="12038" width="20.85546875" style="43" customWidth="1"/>
    <col min="12039" max="12288" width="9.140625" style="43"/>
    <col min="12289" max="12289" width="8.85546875" style="43" customWidth="1"/>
    <col min="12290" max="12290" width="42.42578125" style="43" customWidth="1"/>
    <col min="12291" max="12291" width="11.28515625" style="43" customWidth="1"/>
    <col min="12292" max="12292" width="7.42578125" style="43" customWidth="1"/>
    <col min="12293" max="12293" width="29.85546875" style="43" customWidth="1"/>
    <col min="12294" max="12294" width="20.85546875" style="43" customWidth="1"/>
    <col min="12295" max="12544" width="9.140625" style="43"/>
    <col min="12545" max="12545" width="8.85546875" style="43" customWidth="1"/>
    <col min="12546" max="12546" width="42.42578125" style="43" customWidth="1"/>
    <col min="12547" max="12547" width="11.28515625" style="43" customWidth="1"/>
    <col min="12548" max="12548" width="7.42578125" style="43" customWidth="1"/>
    <col min="12549" max="12549" width="29.85546875" style="43" customWidth="1"/>
    <col min="12550" max="12550" width="20.85546875" style="43" customWidth="1"/>
    <col min="12551" max="12800" width="9.140625" style="43"/>
    <col min="12801" max="12801" width="8.85546875" style="43" customWidth="1"/>
    <col min="12802" max="12802" width="42.42578125" style="43" customWidth="1"/>
    <col min="12803" max="12803" width="11.28515625" style="43" customWidth="1"/>
    <col min="12804" max="12804" width="7.42578125" style="43" customWidth="1"/>
    <col min="12805" max="12805" width="29.85546875" style="43" customWidth="1"/>
    <col min="12806" max="12806" width="20.85546875" style="43" customWidth="1"/>
    <col min="12807" max="13056" width="9.140625" style="43"/>
    <col min="13057" max="13057" width="8.85546875" style="43" customWidth="1"/>
    <col min="13058" max="13058" width="42.42578125" style="43" customWidth="1"/>
    <col min="13059" max="13059" width="11.28515625" style="43" customWidth="1"/>
    <col min="13060" max="13060" width="7.42578125" style="43" customWidth="1"/>
    <col min="13061" max="13061" width="29.85546875" style="43" customWidth="1"/>
    <col min="13062" max="13062" width="20.85546875" style="43" customWidth="1"/>
    <col min="13063" max="13312" width="9.140625" style="43"/>
    <col min="13313" max="13313" width="8.85546875" style="43" customWidth="1"/>
    <col min="13314" max="13314" width="42.42578125" style="43" customWidth="1"/>
    <col min="13315" max="13315" width="11.28515625" style="43" customWidth="1"/>
    <col min="13316" max="13316" width="7.42578125" style="43" customWidth="1"/>
    <col min="13317" max="13317" width="29.85546875" style="43" customWidth="1"/>
    <col min="13318" max="13318" width="20.85546875" style="43" customWidth="1"/>
    <col min="13319" max="13568" width="9.140625" style="43"/>
    <col min="13569" max="13569" width="8.85546875" style="43" customWidth="1"/>
    <col min="13570" max="13570" width="42.42578125" style="43" customWidth="1"/>
    <col min="13571" max="13571" width="11.28515625" style="43" customWidth="1"/>
    <col min="13572" max="13572" width="7.42578125" style="43" customWidth="1"/>
    <col min="13573" max="13573" width="29.85546875" style="43" customWidth="1"/>
    <col min="13574" max="13574" width="20.85546875" style="43" customWidth="1"/>
    <col min="13575" max="13824" width="9.140625" style="43"/>
    <col min="13825" max="13825" width="8.85546875" style="43" customWidth="1"/>
    <col min="13826" max="13826" width="42.42578125" style="43" customWidth="1"/>
    <col min="13827" max="13827" width="11.28515625" style="43" customWidth="1"/>
    <col min="13828" max="13828" width="7.42578125" style="43" customWidth="1"/>
    <col min="13829" max="13829" width="29.85546875" style="43" customWidth="1"/>
    <col min="13830" max="13830" width="20.85546875" style="43" customWidth="1"/>
    <col min="13831" max="14080" width="9.140625" style="43"/>
    <col min="14081" max="14081" width="8.85546875" style="43" customWidth="1"/>
    <col min="14082" max="14082" width="42.42578125" style="43" customWidth="1"/>
    <col min="14083" max="14083" width="11.28515625" style="43" customWidth="1"/>
    <col min="14084" max="14084" width="7.42578125" style="43" customWidth="1"/>
    <col min="14085" max="14085" width="29.85546875" style="43" customWidth="1"/>
    <col min="14086" max="14086" width="20.85546875" style="43" customWidth="1"/>
    <col min="14087" max="14336" width="9.140625" style="43"/>
    <col min="14337" max="14337" width="8.85546875" style="43" customWidth="1"/>
    <col min="14338" max="14338" width="42.42578125" style="43" customWidth="1"/>
    <col min="14339" max="14339" width="11.28515625" style="43" customWidth="1"/>
    <col min="14340" max="14340" width="7.42578125" style="43" customWidth="1"/>
    <col min="14341" max="14341" width="29.85546875" style="43" customWidth="1"/>
    <col min="14342" max="14342" width="20.85546875" style="43" customWidth="1"/>
    <col min="14343" max="14592" width="9.140625" style="43"/>
    <col min="14593" max="14593" width="8.85546875" style="43" customWidth="1"/>
    <col min="14594" max="14594" width="42.42578125" style="43" customWidth="1"/>
    <col min="14595" max="14595" width="11.28515625" style="43" customWidth="1"/>
    <col min="14596" max="14596" width="7.42578125" style="43" customWidth="1"/>
    <col min="14597" max="14597" width="29.85546875" style="43" customWidth="1"/>
    <col min="14598" max="14598" width="20.85546875" style="43" customWidth="1"/>
    <col min="14599" max="14848" width="9.140625" style="43"/>
    <col min="14849" max="14849" width="8.85546875" style="43" customWidth="1"/>
    <col min="14850" max="14850" width="42.42578125" style="43" customWidth="1"/>
    <col min="14851" max="14851" width="11.28515625" style="43" customWidth="1"/>
    <col min="14852" max="14852" width="7.42578125" style="43" customWidth="1"/>
    <col min="14853" max="14853" width="29.85546875" style="43" customWidth="1"/>
    <col min="14854" max="14854" width="20.85546875" style="43" customWidth="1"/>
    <col min="14855" max="15104" width="9.140625" style="43"/>
    <col min="15105" max="15105" width="8.85546875" style="43" customWidth="1"/>
    <col min="15106" max="15106" width="42.42578125" style="43" customWidth="1"/>
    <col min="15107" max="15107" width="11.28515625" style="43" customWidth="1"/>
    <col min="15108" max="15108" width="7.42578125" style="43" customWidth="1"/>
    <col min="15109" max="15109" width="29.85546875" style="43" customWidth="1"/>
    <col min="15110" max="15110" width="20.85546875" style="43" customWidth="1"/>
    <col min="15111" max="15360" width="9.140625" style="43"/>
    <col min="15361" max="15361" width="8.85546875" style="43" customWidth="1"/>
    <col min="15362" max="15362" width="42.42578125" style="43" customWidth="1"/>
    <col min="15363" max="15363" width="11.28515625" style="43" customWidth="1"/>
    <col min="15364" max="15364" width="7.42578125" style="43" customWidth="1"/>
    <col min="15365" max="15365" width="29.85546875" style="43" customWidth="1"/>
    <col min="15366" max="15366" width="20.85546875" style="43" customWidth="1"/>
    <col min="15367" max="15616" width="9.140625" style="43"/>
    <col min="15617" max="15617" width="8.85546875" style="43" customWidth="1"/>
    <col min="15618" max="15618" width="42.42578125" style="43" customWidth="1"/>
    <col min="15619" max="15619" width="11.28515625" style="43" customWidth="1"/>
    <col min="15620" max="15620" width="7.42578125" style="43" customWidth="1"/>
    <col min="15621" max="15621" width="29.85546875" style="43" customWidth="1"/>
    <col min="15622" max="15622" width="20.85546875" style="43" customWidth="1"/>
    <col min="15623" max="15872" width="9.140625" style="43"/>
    <col min="15873" max="15873" width="8.85546875" style="43" customWidth="1"/>
    <col min="15874" max="15874" width="42.42578125" style="43" customWidth="1"/>
    <col min="15875" max="15875" width="11.28515625" style="43" customWidth="1"/>
    <col min="15876" max="15876" width="7.42578125" style="43" customWidth="1"/>
    <col min="15877" max="15877" width="29.85546875" style="43" customWidth="1"/>
    <col min="15878" max="15878" width="20.85546875" style="43" customWidth="1"/>
    <col min="15879" max="16128" width="9.140625" style="43"/>
    <col min="16129" max="16129" width="8.85546875" style="43" customWidth="1"/>
    <col min="16130" max="16130" width="42.42578125" style="43" customWidth="1"/>
    <col min="16131" max="16131" width="11.28515625" style="43" customWidth="1"/>
    <col min="16132" max="16132" width="7.42578125" style="43" customWidth="1"/>
    <col min="16133" max="16133" width="29.85546875" style="43" customWidth="1"/>
    <col min="16134" max="16134" width="20.85546875" style="43" customWidth="1"/>
    <col min="16135" max="16384" width="9.140625" style="43"/>
  </cols>
  <sheetData>
    <row r="1" spans="1:7" x14ac:dyDescent="0.2">
      <c r="E1" s="290" t="s">
        <v>128</v>
      </c>
      <c r="F1" s="290"/>
    </row>
    <row r="2" spans="1:7" s="1" customFormat="1" x14ac:dyDescent="0.2">
      <c r="E2" s="168"/>
      <c r="F2" s="168" t="s">
        <v>1</v>
      </c>
      <c r="G2" s="75"/>
    </row>
    <row r="3" spans="1:7" s="1" customFormat="1" x14ac:dyDescent="0.2">
      <c r="E3" s="168"/>
      <c r="F3" s="168" t="s">
        <v>2</v>
      </c>
      <c r="G3" s="75"/>
    </row>
    <row r="4" spans="1:7" s="1" customFormat="1" ht="8.25" customHeight="1" x14ac:dyDescent="0.2">
      <c r="E4" s="2"/>
      <c r="F4" s="2"/>
      <c r="G4" s="75"/>
    </row>
    <row r="5" spans="1:7" s="1" customFormat="1" ht="15.75" x14ac:dyDescent="0.2">
      <c r="E5" s="3"/>
      <c r="F5" s="78"/>
      <c r="G5" s="75"/>
    </row>
    <row r="6" spans="1:7" s="1" customFormat="1" ht="15.75" x14ac:dyDescent="0.2">
      <c r="E6" s="169"/>
      <c r="F6" s="79"/>
      <c r="G6" s="75"/>
    </row>
    <row r="7" spans="1:7" s="1" customFormat="1" ht="15.75" x14ac:dyDescent="0.2">
      <c r="E7" s="169"/>
      <c r="F7" s="79"/>
      <c r="G7" s="75"/>
    </row>
    <row r="8" spans="1:7" s="1" customFormat="1" ht="16.5" customHeight="1" x14ac:dyDescent="0.2">
      <c r="E8" s="294"/>
      <c r="F8" s="294"/>
      <c r="G8" s="75"/>
    </row>
    <row r="9" spans="1:7" s="80" customFormat="1" ht="15.75" x14ac:dyDescent="0.25">
      <c r="A9" s="80" t="s">
        <v>3</v>
      </c>
      <c r="E9" s="79"/>
      <c r="G9" s="81"/>
    </row>
    <row r="10" spans="1:7" s="80" customFormat="1" ht="15.75" x14ac:dyDescent="0.25">
      <c r="A10" s="80" t="s">
        <v>4</v>
      </c>
      <c r="E10" s="79"/>
      <c r="G10" s="81"/>
    </row>
    <row r="11" spans="1:7" s="80" customFormat="1" ht="15.75" x14ac:dyDescent="0.25">
      <c r="A11" s="80" t="s">
        <v>240</v>
      </c>
      <c r="E11" s="79"/>
      <c r="G11" s="81"/>
    </row>
    <row r="12" spans="1:7" s="55" customFormat="1" ht="18" customHeight="1" x14ac:dyDescent="0.25">
      <c r="A12" s="291" t="s">
        <v>249</v>
      </c>
      <c r="B12" s="291"/>
      <c r="C12" s="291"/>
      <c r="D12" s="291"/>
      <c r="E12" s="291"/>
      <c r="F12" s="291"/>
      <c r="G12" s="82"/>
    </row>
    <row r="13" spans="1:7" ht="10.5" customHeight="1" x14ac:dyDescent="0.25">
      <c r="B13" s="83"/>
      <c r="F13" s="65"/>
    </row>
    <row r="14" spans="1:7" s="85" customFormat="1" ht="18.75" x14ac:dyDescent="0.3">
      <c r="A14" s="292" t="s">
        <v>7</v>
      </c>
      <c r="B14" s="292"/>
      <c r="C14" s="292"/>
      <c r="D14" s="292"/>
      <c r="E14" s="292"/>
      <c r="F14" s="292"/>
      <c r="G14" s="84"/>
    </row>
    <row r="15" spans="1:7" s="65" customFormat="1" ht="12" customHeight="1" x14ac:dyDescent="0.25">
      <c r="A15" s="233" t="s">
        <v>8</v>
      </c>
      <c r="B15" s="233"/>
      <c r="C15" s="233"/>
      <c r="D15" s="233"/>
      <c r="E15" s="233"/>
      <c r="F15" s="233"/>
      <c r="G15" s="86"/>
    </row>
    <row r="16" spans="1:7" s="65" customFormat="1" ht="31.5" customHeight="1" x14ac:dyDescent="0.25">
      <c r="A16" s="293" t="s">
        <v>241</v>
      </c>
      <c r="B16" s="293"/>
      <c r="C16" s="293"/>
      <c r="D16" s="293"/>
      <c r="E16" s="293"/>
      <c r="F16" s="293"/>
      <c r="G16" s="86"/>
    </row>
    <row r="17" spans="1:8" s="57" customFormat="1" ht="45" customHeight="1" x14ac:dyDescent="0.25">
      <c r="A17" s="87" t="s">
        <v>10</v>
      </c>
      <c r="B17" s="87" t="s">
        <v>11</v>
      </c>
      <c r="C17" s="87" t="s">
        <v>12</v>
      </c>
      <c r="D17" s="87" t="s">
        <v>13</v>
      </c>
      <c r="E17" s="285" t="s">
        <v>14</v>
      </c>
      <c r="F17" s="286"/>
      <c r="G17" s="88"/>
      <c r="H17" s="89"/>
    </row>
    <row r="18" spans="1:8" s="95" customFormat="1" ht="65.25" hidden="1" customHeight="1" x14ac:dyDescent="0.25">
      <c r="A18" s="90">
        <v>1</v>
      </c>
      <c r="B18" s="91" t="s">
        <v>133</v>
      </c>
      <c r="C18" s="92" t="s">
        <v>134</v>
      </c>
      <c r="D18" s="64">
        <v>10</v>
      </c>
      <c r="E18" s="287" t="s">
        <v>135</v>
      </c>
      <c r="F18" s="288"/>
      <c r="G18" s="93"/>
      <c r="H18" s="94"/>
    </row>
    <row r="19" spans="1:8" s="95" customFormat="1" ht="46.5" customHeight="1" x14ac:dyDescent="0.25">
      <c r="A19" s="280">
        <v>1</v>
      </c>
      <c r="B19" s="283" t="s">
        <v>45</v>
      </c>
      <c r="C19" s="96" t="s">
        <v>46</v>
      </c>
      <c r="D19" s="155">
        <v>17.28</v>
      </c>
      <c r="E19" s="276" t="s">
        <v>245</v>
      </c>
      <c r="F19" s="289"/>
      <c r="G19" s="93"/>
      <c r="H19" s="94"/>
    </row>
    <row r="20" spans="1:8" s="95" customFormat="1" ht="39.75" customHeight="1" x14ac:dyDescent="0.25">
      <c r="A20" s="281"/>
      <c r="B20" s="284"/>
      <c r="C20" s="96" t="s">
        <v>46</v>
      </c>
      <c r="D20" s="96">
        <v>17.2</v>
      </c>
      <c r="E20" s="287" t="s">
        <v>124</v>
      </c>
      <c r="F20" s="289"/>
      <c r="G20" s="93"/>
      <c r="H20" s="94"/>
    </row>
    <row r="21" spans="1:8" s="95" customFormat="1" ht="39.75" customHeight="1" x14ac:dyDescent="0.25">
      <c r="A21" s="282"/>
      <c r="B21" s="284"/>
      <c r="C21" s="96" t="s">
        <v>138</v>
      </c>
      <c r="D21" s="96">
        <v>8</v>
      </c>
      <c r="E21" s="287" t="s">
        <v>242</v>
      </c>
      <c r="F21" s="289"/>
      <c r="G21" s="93"/>
      <c r="H21" s="94"/>
    </row>
    <row r="22" spans="1:8" s="95" customFormat="1" ht="41.25" customHeight="1" x14ac:dyDescent="0.25">
      <c r="A22" s="280">
        <v>2</v>
      </c>
      <c r="B22" s="283" t="s">
        <v>48</v>
      </c>
      <c r="C22" s="96" t="s">
        <v>46</v>
      </c>
      <c r="D22" s="96">
        <v>17.28</v>
      </c>
      <c r="E22" s="287" t="s">
        <v>49</v>
      </c>
      <c r="F22" s="289"/>
      <c r="G22" s="93"/>
      <c r="H22" s="94"/>
    </row>
    <row r="23" spans="1:8" s="95" customFormat="1" ht="45" hidden="1" customHeight="1" x14ac:dyDescent="0.25">
      <c r="A23" s="281">
        <v>3</v>
      </c>
      <c r="B23" s="284" t="s">
        <v>140</v>
      </c>
      <c r="C23" s="96" t="s">
        <v>46</v>
      </c>
      <c r="D23" s="96">
        <v>6</v>
      </c>
      <c r="E23" s="276" t="s">
        <v>141</v>
      </c>
      <c r="F23" s="277"/>
      <c r="G23" s="93"/>
      <c r="H23" s="94"/>
    </row>
    <row r="24" spans="1:8" s="95" customFormat="1" ht="31.5" hidden="1" customHeight="1" x14ac:dyDescent="0.25">
      <c r="A24" s="282"/>
      <c r="B24" s="284"/>
      <c r="C24" s="96" t="s">
        <v>142</v>
      </c>
      <c r="D24" s="96">
        <v>6</v>
      </c>
      <c r="E24" s="269" t="s">
        <v>143</v>
      </c>
      <c r="F24" s="270"/>
      <c r="G24" s="101"/>
      <c r="H24" s="94"/>
    </row>
    <row r="25" spans="1:8" s="95" customFormat="1" ht="31.5" hidden="1" customHeight="1" x14ac:dyDescent="0.25">
      <c r="A25" s="99"/>
      <c r="B25" s="100"/>
      <c r="C25" s="96" t="s">
        <v>142</v>
      </c>
      <c r="D25" s="96">
        <v>6</v>
      </c>
      <c r="E25" s="269" t="s">
        <v>144</v>
      </c>
      <c r="F25" s="270"/>
      <c r="G25" s="101"/>
      <c r="H25" s="94"/>
    </row>
    <row r="26" spans="1:8" s="95" customFormat="1" ht="31.5" hidden="1" customHeight="1" x14ac:dyDescent="0.25">
      <c r="A26" s="99"/>
      <c r="B26" s="100"/>
      <c r="C26" s="96" t="s">
        <v>145</v>
      </c>
      <c r="D26" s="96">
        <v>6</v>
      </c>
      <c r="E26" s="269" t="s">
        <v>146</v>
      </c>
      <c r="F26" s="270"/>
      <c r="G26" s="101"/>
      <c r="H26" s="94"/>
    </row>
    <row r="27" spans="1:8" s="95" customFormat="1" ht="31.5" hidden="1" customHeight="1" x14ac:dyDescent="0.25">
      <c r="A27" s="99"/>
      <c r="B27" s="100"/>
      <c r="C27" s="96" t="s">
        <v>142</v>
      </c>
      <c r="D27" s="96">
        <v>6</v>
      </c>
      <c r="E27" s="278" t="s">
        <v>147</v>
      </c>
      <c r="F27" s="279"/>
      <c r="G27" s="279"/>
      <c r="H27" s="94"/>
    </row>
    <row r="28" spans="1:8" s="95" customFormat="1" ht="31.5" hidden="1" customHeight="1" x14ac:dyDescent="0.25">
      <c r="A28" s="99"/>
      <c r="B28" s="100"/>
      <c r="C28" s="96" t="s">
        <v>142</v>
      </c>
      <c r="D28" s="96">
        <v>6</v>
      </c>
      <c r="E28" s="269" t="s">
        <v>148</v>
      </c>
      <c r="F28" s="270"/>
      <c r="G28" s="101"/>
      <c r="H28" s="94"/>
    </row>
    <row r="29" spans="1:8" s="95" customFormat="1" ht="31.5" hidden="1" customHeight="1" x14ac:dyDescent="0.25">
      <c r="A29" s="99"/>
      <c r="B29" s="100"/>
      <c r="C29" s="96" t="s">
        <v>145</v>
      </c>
      <c r="D29" s="96">
        <v>6</v>
      </c>
      <c r="E29" s="269" t="s">
        <v>146</v>
      </c>
      <c r="F29" s="270"/>
      <c r="G29" s="101"/>
      <c r="H29" s="94"/>
    </row>
    <row r="30" spans="1:8" s="95" customFormat="1" ht="31.5" hidden="1" customHeight="1" x14ac:dyDescent="0.25">
      <c r="A30" s="99"/>
      <c r="B30" s="100"/>
      <c r="C30" s="96" t="s">
        <v>142</v>
      </c>
      <c r="D30" s="96">
        <v>6</v>
      </c>
      <c r="E30" s="269" t="s">
        <v>149</v>
      </c>
      <c r="F30" s="270"/>
      <c r="G30" s="101"/>
      <c r="H30" s="94"/>
    </row>
    <row r="31" spans="1:8" s="95" customFormat="1" ht="31.5" hidden="1" customHeight="1" x14ac:dyDescent="0.25">
      <c r="A31" s="99"/>
      <c r="B31" s="100"/>
      <c r="C31" s="96" t="s">
        <v>142</v>
      </c>
      <c r="D31" s="96">
        <v>6</v>
      </c>
      <c r="E31" s="269" t="s">
        <v>150</v>
      </c>
      <c r="F31" s="270"/>
      <c r="G31" s="101"/>
      <c r="H31" s="94"/>
    </row>
    <row r="32" spans="1:8" s="95" customFormat="1" ht="31.5" hidden="1" customHeight="1" x14ac:dyDescent="0.25">
      <c r="A32" s="99"/>
      <c r="B32" s="100"/>
      <c r="C32" s="96" t="s">
        <v>145</v>
      </c>
      <c r="D32" s="96">
        <v>6</v>
      </c>
      <c r="E32" s="269" t="s">
        <v>146</v>
      </c>
      <c r="F32" s="270"/>
      <c r="G32" s="102"/>
      <c r="H32" s="94"/>
    </row>
    <row r="33" spans="1:8" s="95" customFormat="1" ht="31.5" hidden="1" customHeight="1" x14ac:dyDescent="0.25">
      <c r="A33" s="99"/>
      <c r="B33" s="100"/>
      <c r="C33" s="96" t="s">
        <v>142</v>
      </c>
      <c r="D33" s="96">
        <v>6</v>
      </c>
      <c r="E33" s="269" t="s">
        <v>151</v>
      </c>
      <c r="F33" s="270"/>
      <c r="G33" s="102"/>
      <c r="H33" s="94"/>
    </row>
    <row r="34" spans="1:8" s="95" customFormat="1" ht="31.5" hidden="1" customHeight="1" x14ac:dyDescent="0.25">
      <c r="A34" s="99"/>
      <c r="B34" s="100"/>
      <c r="C34" s="96" t="s">
        <v>142</v>
      </c>
      <c r="D34" s="96">
        <v>6</v>
      </c>
      <c r="E34" s="269" t="s">
        <v>152</v>
      </c>
      <c r="F34" s="270"/>
      <c r="G34" s="102"/>
      <c r="H34" s="94"/>
    </row>
    <row r="35" spans="1:8" s="95" customFormat="1" ht="31.5" hidden="1" customHeight="1" x14ac:dyDescent="0.25">
      <c r="A35" s="99"/>
      <c r="B35" s="100"/>
      <c r="C35" s="96" t="s">
        <v>145</v>
      </c>
      <c r="D35" s="96">
        <v>6</v>
      </c>
      <c r="E35" s="269" t="s">
        <v>146</v>
      </c>
      <c r="F35" s="270"/>
      <c r="G35" s="102"/>
      <c r="H35" s="94"/>
    </row>
    <row r="36" spans="1:8" s="95" customFormat="1" ht="31.5" hidden="1" customHeight="1" x14ac:dyDescent="0.25">
      <c r="A36" s="99"/>
      <c r="B36" s="100"/>
      <c r="C36" s="96" t="s">
        <v>142</v>
      </c>
      <c r="D36" s="96">
        <v>6</v>
      </c>
      <c r="E36" s="269" t="s">
        <v>153</v>
      </c>
      <c r="F36" s="270"/>
      <c r="G36" s="102"/>
      <c r="H36" s="94"/>
    </row>
    <row r="37" spans="1:8" s="95" customFormat="1" ht="31.5" hidden="1" customHeight="1" x14ac:dyDescent="0.25">
      <c r="A37" s="99"/>
      <c r="B37" s="100"/>
      <c r="C37" s="96" t="s">
        <v>142</v>
      </c>
      <c r="D37" s="96">
        <v>6</v>
      </c>
      <c r="E37" s="269" t="s">
        <v>154</v>
      </c>
      <c r="F37" s="270"/>
      <c r="G37" s="102"/>
      <c r="H37" s="94"/>
    </row>
    <row r="38" spans="1:8" s="95" customFormat="1" ht="31.5" hidden="1" customHeight="1" x14ac:dyDescent="0.25">
      <c r="A38" s="99"/>
      <c r="B38" s="100"/>
      <c r="C38" s="96" t="s">
        <v>145</v>
      </c>
      <c r="D38" s="96">
        <v>6</v>
      </c>
      <c r="E38" s="269" t="s">
        <v>155</v>
      </c>
      <c r="F38" s="270"/>
      <c r="G38" s="102"/>
      <c r="H38" s="94"/>
    </row>
    <row r="39" spans="1:8" s="95" customFormat="1" ht="31.5" hidden="1" customHeight="1" x14ac:dyDescent="0.25">
      <c r="A39" s="99"/>
      <c r="B39" s="100"/>
      <c r="C39" s="96" t="s">
        <v>142</v>
      </c>
      <c r="D39" s="96">
        <v>6</v>
      </c>
      <c r="E39" s="269" t="s">
        <v>156</v>
      </c>
      <c r="F39" s="270"/>
      <c r="G39" s="102"/>
      <c r="H39" s="94"/>
    </row>
    <row r="40" spans="1:8" s="95" customFormat="1" ht="31.5" hidden="1" customHeight="1" x14ac:dyDescent="0.25">
      <c r="A40" s="99"/>
      <c r="B40" s="100"/>
      <c r="C40" s="96" t="s">
        <v>142</v>
      </c>
      <c r="D40" s="96">
        <v>6</v>
      </c>
      <c r="E40" s="269" t="s">
        <v>157</v>
      </c>
      <c r="F40" s="270"/>
      <c r="G40" s="102"/>
      <c r="H40" s="94"/>
    </row>
    <row r="41" spans="1:8" s="95" customFormat="1" ht="31.5" hidden="1" customHeight="1" x14ac:dyDescent="0.25">
      <c r="A41" s="99"/>
      <c r="B41" s="100"/>
      <c r="C41" s="96" t="s">
        <v>145</v>
      </c>
      <c r="D41" s="96">
        <v>6</v>
      </c>
      <c r="E41" s="269" t="s">
        <v>155</v>
      </c>
      <c r="F41" s="270"/>
      <c r="G41" s="102"/>
      <c r="H41" s="94"/>
    </row>
    <row r="42" spans="1:8" s="95" customFormat="1" ht="46.5" hidden="1" customHeight="1" x14ac:dyDescent="0.25">
      <c r="A42" s="99"/>
      <c r="B42" s="100"/>
      <c r="C42" s="96" t="s">
        <v>158</v>
      </c>
      <c r="D42" s="96">
        <v>6</v>
      </c>
      <c r="E42" s="269" t="s">
        <v>159</v>
      </c>
      <c r="F42" s="270"/>
      <c r="G42" s="102"/>
      <c r="H42" s="94"/>
    </row>
    <row r="43" spans="1:8" s="95" customFormat="1" ht="60" hidden="1" customHeight="1" x14ac:dyDescent="0.25">
      <c r="A43" s="99"/>
      <c r="B43" s="100"/>
      <c r="C43" s="96" t="s">
        <v>158</v>
      </c>
      <c r="D43" s="96">
        <v>6</v>
      </c>
      <c r="E43" s="271" t="s">
        <v>160</v>
      </c>
      <c r="F43" s="272"/>
      <c r="G43" s="102"/>
      <c r="H43" s="94"/>
    </row>
    <row r="44" spans="1:8" s="55" customFormat="1" ht="15.75" x14ac:dyDescent="0.25">
      <c r="A44" s="273" t="s">
        <v>88</v>
      </c>
      <c r="B44" s="274"/>
      <c r="C44" s="274"/>
      <c r="D44" s="274"/>
      <c r="E44" s="274"/>
      <c r="F44" s="275"/>
      <c r="G44" s="82"/>
    </row>
    <row r="45" spans="1:8" s="55" customFormat="1" ht="30" x14ac:dyDescent="0.25">
      <c r="A45" s="105">
        <v>1</v>
      </c>
      <c r="B45" s="104" t="s">
        <v>243</v>
      </c>
      <c r="C45" s="105" t="s">
        <v>90</v>
      </c>
      <c r="D45" s="106">
        <v>93</v>
      </c>
      <c r="E45" s="267"/>
      <c r="F45" s="268"/>
      <c r="G45" s="82"/>
    </row>
    <row r="46" spans="1:8" s="55" customFormat="1" ht="30" x14ac:dyDescent="0.25">
      <c r="A46" s="105">
        <v>2</v>
      </c>
      <c r="B46" s="104" t="s">
        <v>244</v>
      </c>
      <c r="C46" s="105" t="s">
        <v>90</v>
      </c>
      <c r="D46" s="106">
        <v>78</v>
      </c>
      <c r="E46" s="267"/>
      <c r="F46" s="268"/>
      <c r="G46" s="82"/>
    </row>
    <row r="47" spans="1:8" s="55" customFormat="1" ht="15.75" x14ac:dyDescent="0.25">
      <c r="A47" s="262" t="s">
        <v>163</v>
      </c>
      <c r="B47" s="262"/>
      <c r="C47" s="262"/>
      <c r="D47" s="262"/>
      <c r="E47" s="262"/>
      <c r="F47" s="263"/>
      <c r="G47" s="82"/>
    </row>
    <row r="48" spans="1:8" s="55" customFormat="1" ht="15.75" x14ac:dyDescent="0.25">
      <c r="A48" s="105"/>
      <c r="B48" s="107"/>
      <c r="C48" s="108"/>
      <c r="D48" s="109"/>
      <c r="E48" s="156"/>
      <c r="F48" s="156"/>
      <c r="G48" s="82"/>
    </row>
    <row r="49" spans="1:7" s="55" customFormat="1" ht="13.5" customHeight="1" x14ac:dyDescent="0.25">
      <c r="A49" s="264" t="s">
        <v>164</v>
      </c>
      <c r="B49" s="265"/>
      <c r="C49" s="265"/>
      <c r="D49" s="265"/>
      <c r="E49" s="265"/>
      <c r="F49" s="266"/>
      <c r="G49" s="110"/>
    </row>
    <row r="50" spans="1:7" s="55" customFormat="1" ht="17.25" customHeight="1" x14ac:dyDescent="0.25">
      <c r="A50" s="105">
        <v>1</v>
      </c>
      <c r="B50" s="259" t="s">
        <v>165</v>
      </c>
      <c r="C50" s="260"/>
      <c r="D50" s="260"/>
      <c r="E50" s="260"/>
      <c r="F50" s="261"/>
      <c r="G50" s="110"/>
    </row>
    <row r="51" spans="1:7" s="55" customFormat="1" ht="35.25" customHeight="1" x14ac:dyDescent="0.25">
      <c r="A51" s="105">
        <v>2</v>
      </c>
      <c r="B51" s="259" t="s">
        <v>97</v>
      </c>
      <c r="C51" s="260"/>
      <c r="D51" s="260"/>
      <c r="E51" s="260"/>
      <c r="F51" s="261"/>
      <c r="G51" s="110"/>
    </row>
    <row r="52" spans="1:7" ht="15.75" x14ac:dyDescent="0.25">
      <c r="A52" s="111"/>
      <c r="B52" s="111"/>
      <c r="C52" s="111"/>
      <c r="D52" s="111"/>
      <c r="E52" s="111"/>
    </row>
  </sheetData>
  <mergeCells count="44">
    <mergeCell ref="E1:F1"/>
    <mergeCell ref="A12:F12"/>
    <mergeCell ref="A14:F14"/>
    <mergeCell ref="A15:F15"/>
    <mergeCell ref="A16:F16"/>
    <mergeCell ref="E8:F8"/>
    <mergeCell ref="A19:A21"/>
    <mergeCell ref="B19:B21"/>
    <mergeCell ref="A22:A24"/>
    <mergeCell ref="B22:B24"/>
    <mergeCell ref="E17:F17"/>
    <mergeCell ref="E18:F18"/>
    <mergeCell ref="E19:F19"/>
    <mergeCell ref="E20:F20"/>
    <mergeCell ref="E22:F22"/>
    <mergeCell ref="E21:F21"/>
    <mergeCell ref="E34:F34"/>
    <mergeCell ref="E23:F23"/>
    <mergeCell ref="E24:F24"/>
    <mergeCell ref="E25:F25"/>
    <mergeCell ref="E26:F26"/>
    <mergeCell ref="E27:G27"/>
    <mergeCell ref="E28:F28"/>
    <mergeCell ref="E29:F29"/>
    <mergeCell ref="E30:F30"/>
    <mergeCell ref="E31:F31"/>
    <mergeCell ref="E32:F32"/>
    <mergeCell ref="E33:F33"/>
    <mergeCell ref="E46:F46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44:F44"/>
    <mergeCell ref="E45:F45"/>
    <mergeCell ref="B50:F50"/>
    <mergeCell ref="A47:F47"/>
    <mergeCell ref="A49:F49"/>
    <mergeCell ref="B51:F51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="80" zoomScaleNormal="80" workbookViewId="0">
      <selection activeCell="J8" sqref="J7:J8"/>
    </sheetView>
  </sheetViews>
  <sheetFormatPr defaultRowHeight="12.75" x14ac:dyDescent="0.25"/>
  <cols>
    <col min="1" max="1" width="8.85546875" style="43" customWidth="1"/>
    <col min="2" max="2" width="42.42578125" style="43" customWidth="1"/>
    <col min="3" max="3" width="12.42578125" style="43" customWidth="1"/>
    <col min="4" max="4" width="7.42578125" style="43" customWidth="1"/>
    <col min="5" max="5" width="29.85546875" style="43" customWidth="1"/>
    <col min="6" max="6" width="22.7109375" style="43" customWidth="1"/>
    <col min="7" max="7" width="9.140625" style="76"/>
    <col min="8" max="256" width="9.140625" style="43"/>
    <col min="257" max="257" width="8.85546875" style="43" customWidth="1"/>
    <col min="258" max="258" width="42.42578125" style="43" customWidth="1"/>
    <col min="259" max="259" width="11.28515625" style="43" customWidth="1"/>
    <col min="260" max="260" width="7.42578125" style="43" customWidth="1"/>
    <col min="261" max="261" width="29.85546875" style="43" customWidth="1"/>
    <col min="262" max="262" width="22.7109375" style="43" customWidth="1"/>
    <col min="263" max="512" width="9.140625" style="43"/>
    <col min="513" max="513" width="8.85546875" style="43" customWidth="1"/>
    <col min="514" max="514" width="42.42578125" style="43" customWidth="1"/>
    <col min="515" max="515" width="11.28515625" style="43" customWidth="1"/>
    <col min="516" max="516" width="7.42578125" style="43" customWidth="1"/>
    <col min="517" max="517" width="29.85546875" style="43" customWidth="1"/>
    <col min="518" max="518" width="22.7109375" style="43" customWidth="1"/>
    <col min="519" max="768" width="9.140625" style="43"/>
    <col min="769" max="769" width="8.85546875" style="43" customWidth="1"/>
    <col min="770" max="770" width="42.42578125" style="43" customWidth="1"/>
    <col min="771" max="771" width="11.28515625" style="43" customWidth="1"/>
    <col min="772" max="772" width="7.42578125" style="43" customWidth="1"/>
    <col min="773" max="773" width="29.85546875" style="43" customWidth="1"/>
    <col min="774" max="774" width="22.7109375" style="43" customWidth="1"/>
    <col min="775" max="1024" width="9.140625" style="43"/>
    <col min="1025" max="1025" width="8.85546875" style="43" customWidth="1"/>
    <col min="1026" max="1026" width="42.42578125" style="43" customWidth="1"/>
    <col min="1027" max="1027" width="11.28515625" style="43" customWidth="1"/>
    <col min="1028" max="1028" width="7.42578125" style="43" customWidth="1"/>
    <col min="1029" max="1029" width="29.85546875" style="43" customWidth="1"/>
    <col min="1030" max="1030" width="22.7109375" style="43" customWidth="1"/>
    <col min="1031" max="1280" width="9.140625" style="43"/>
    <col min="1281" max="1281" width="8.85546875" style="43" customWidth="1"/>
    <col min="1282" max="1282" width="42.42578125" style="43" customWidth="1"/>
    <col min="1283" max="1283" width="11.28515625" style="43" customWidth="1"/>
    <col min="1284" max="1284" width="7.42578125" style="43" customWidth="1"/>
    <col min="1285" max="1285" width="29.85546875" style="43" customWidth="1"/>
    <col min="1286" max="1286" width="22.7109375" style="43" customWidth="1"/>
    <col min="1287" max="1536" width="9.140625" style="43"/>
    <col min="1537" max="1537" width="8.85546875" style="43" customWidth="1"/>
    <col min="1538" max="1538" width="42.42578125" style="43" customWidth="1"/>
    <col min="1539" max="1539" width="11.28515625" style="43" customWidth="1"/>
    <col min="1540" max="1540" width="7.42578125" style="43" customWidth="1"/>
    <col min="1541" max="1541" width="29.85546875" style="43" customWidth="1"/>
    <col min="1542" max="1542" width="22.7109375" style="43" customWidth="1"/>
    <col min="1543" max="1792" width="9.140625" style="43"/>
    <col min="1793" max="1793" width="8.85546875" style="43" customWidth="1"/>
    <col min="1794" max="1794" width="42.42578125" style="43" customWidth="1"/>
    <col min="1795" max="1795" width="11.28515625" style="43" customWidth="1"/>
    <col min="1796" max="1796" width="7.42578125" style="43" customWidth="1"/>
    <col min="1797" max="1797" width="29.85546875" style="43" customWidth="1"/>
    <col min="1798" max="1798" width="22.7109375" style="43" customWidth="1"/>
    <col min="1799" max="2048" width="9.140625" style="43"/>
    <col min="2049" max="2049" width="8.85546875" style="43" customWidth="1"/>
    <col min="2050" max="2050" width="42.42578125" style="43" customWidth="1"/>
    <col min="2051" max="2051" width="11.28515625" style="43" customWidth="1"/>
    <col min="2052" max="2052" width="7.42578125" style="43" customWidth="1"/>
    <col min="2053" max="2053" width="29.85546875" style="43" customWidth="1"/>
    <col min="2054" max="2054" width="22.7109375" style="43" customWidth="1"/>
    <col min="2055" max="2304" width="9.140625" style="43"/>
    <col min="2305" max="2305" width="8.85546875" style="43" customWidth="1"/>
    <col min="2306" max="2306" width="42.42578125" style="43" customWidth="1"/>
    <col min="2307" max="2307" width="11.28515625" style="43" customWidth="1"/>
    <col min="2308" max="2308" width="7.42578125" style="43" customWidth="1"/>
    <col min="2309" max="2309" width="29.85546875" style="43" customWidth="1"/>
    <col min="2310" max="2310" width="22.7109375" style="43" customWidth="1"/>
    <col min="2311" max="2560" width="9.140625" style="43"/>
    <col min="2561" max="2561" width="8.85546875" style="43" customWidth="1"/>
    <col min="2562" max="2562" width="42.42578125" style="43" customWidth="1"/>
    <col min="2563" max="2563" width="11.28515625" style="43" customWidth="1"/>
    <col min="2564" max="2564" width="7.42578125" style="43" customWidth="1"/>
    <col min="2565" max="2565" width="29.85546875" style="43" customWidth="1"/>
    <col min="2566" max="2566" width="22.7109375" style="43" customWidth="1"/>
    <col min="2567" max="2816" width="9.140625" style="43"/>
    <col min="2817" max="2817" width="8.85546875" style="43" customWidth="1"/>
    <col min="2818" max="2818" width="42.42578125" style="43" customWidth="1"/>
    <col min="2819" max="2819" width="11.28515625" style="43" customWidth="1"/>
    <col min="2820" max="2820" width="7.42578125" style="43" customWidth="1"/>
    <col min="2821" max="2821" width="29.85546875" style="43" customWidth="1"/>
    <col min="2822" max="2822" width="22.7109375" style="43" customWidth="1"/>
    <col min="2823" max="3072" width="9.140625" style="43"/>
    <col min="3073" max="3073" width="8.85546875" style="43" customWidth="1"/>
    <col min="3074" max="3074" width="42.42578125" style="43" customWidth="1"/>
    <col min="3075" max="3075" width="11.28515625" style="43" customWidth="1"/>
    <col min="3076" max="3076" width="7.42578125" style="43" customWidth="1"/>
    <col min="3077" max="3077" width="29.85546875" style="43" customWidth="1"/>
    <col min="3078" max="3078" width="22.7109375" style="43" customWidth="1"/>
    <col min="3079" max="3328" width="9.140625" style="43"/>
    <col min="3329" max="3329" width="8.85546875" style="43" customWidth="1"/>
    <col min="3330" max="3330" width="42.42578125" style="43" customWidth="1"/>
    <col min="3331" max="3331" width="11.28515625" style="43" customWidth="1"/>
    <col min="3332" max="3332" width="7.42578125" style="43" customWidth="1"/>
    <col min="3333" max="3333" width="29.85546875" style="43" customWidth="1"/>
    <col min="3334" max="3334" width="22.7109375" style="43" customWidth="1"/>
    <col min="3335" max="3584" width="9.140625" style="43"/>
    <col min="3585" max="3585" width="8.85546875" style="43" customWidth="1"/>
    <col min="3586" max="3586" width="42.42578125" style="43" customWidth="1"/>
    <col min="3587" max="3587" width="11.28515625" style="43" customWidth="1"/>
    <col min="3588" max="3588" width="7.42578125" style="43" customWidth="1"/>
    <col min="3589" max="3589" width="29.85546875" style="43" customWidth="1"/>
    <col min="3590" max="3590" width="22.7109375" style="43" customWidth="1"/>
    <col min="3591" max="3840" width="9.140625" style="43"/>
    <col min="3841" max="3841" width="8.85546875" style="43" customWidth="1"/>
    <col min="3842" max="3842" width="42.42578125" style="43" customWidth="1"/>
    <col min="3843" max="3843" width="11.28515625" style="43" customWidth="1"/>
    <col min="3844" max="3844" width="7.42578125" style="43" customWidth="1"/>
    <col min="3845" max="3845" width="29.85546875" style="43" customWidth="1"/>
    <col min="3846" max="3846" width="22.7109375" style="43" customWidth="1"/>
    <col min="3847" max="4096" width="9.140625" style="43"/>
    <col min="4097" max="4097" width="8.85546875" style="43" customWidth="1"/>
    <col min="4098" max="4098" width="42.42578125" style="43" customWidth="1"/>
    <col min="4099" max="4099" width="11.28515625" style="43" customWidth="1"/>
    <col min="4100" max="4100" width="7.42578125" style="43" customWidth="1"/>
    <col min="4101" max="4101" width="29.85546875" style="43" customWidth="1"/>
    <col min="4102" max="4102" width="22.7109375" style="43" customWidth="1"/>
    <col min="4103" max="4352" width="9.140625" style="43"/>
    <col min="4353" max="4353" width="8.85546875" style="43" customWidth="1"/>
    <col min="4354" max="4354" width="42.42578125" style="43" customWidth="1"/>
    <col min="4355" max="4355" width="11.28515625" style="43" customWidth="1"/>
    <col min="4356" max="4356" width="7.42578125" style="43" customWidth="1"/>
    <col min="4357" max="4357" width="29.85546875" style="43" customWidth="1"/>
    <col min="4358" max="4358" width="22.7109375" style="43" customWidth="1"/>
    <col min="4359" max="4608" width="9.140625" style="43"/>
    <col min="4609" max="4609" width="8.85546875" style="43" customWidth="1"/>
    <col min="4610" max="4610" width="42.42578125" style="43" customWidth="1"/>
    <col min="4611" max="4611" width="11.28515625" style="43" customWidth="1"/>
    <col min="4612" max="4612" width="7.42578125" style="43" customWidth="1"/>
    <col min="4613" max="4613" width="29.85546875" style="43" customWidth="1"/>
    <col min="4614" max="4614" width="22.7109375" style="43" customWidth="1"/>
    <col min="4615" max="4864" width="9.140625" style="43"/>
    <col min="4865" max="4865" width="8.85546875" style="43" customWidth="1"/>
    <col min="4866" max="4866" width="42.42578125" style="43" customWidth="1"/>
    <col min="4867" max="4867" width="11.28515625" style="43" customWidth="1"/>
    <col min="4868" max="4868" width="7.42578125" style="43" customWidth="1"/>
    <col min="4869" max="4869" width="29.85546875" style="43" customWidth="1"/>
    <col min="4870" max="4870" width="22.7109375" style="43" customWidth="1"/>
    <col min="4871" max="5120" width="9.140625" style="43"/>
    <col min="5121" max="5121" width="8.85546875" style="43" customWidth="1"/>
    <col min="5122" max="5122" width="42.42578125" style="43" customWidth="1"/>
    <col min="5123" max="5123" width="11.28515625" style="43" customWidth="1"/>
    <col min="5124" max="5124" width="7.42578125" style="43" customWidth="1"/>
    <col min="5125" max="5125" width="29.85546875" style="43" customWidth="1"/>
    <col min="5126" max="5126" width="22.7109375" style="43" customWidth="1"/>
    <col min="5127" max="5376" width="9.140625" style="43"/>
    <col min="5377" max="5377" width="8.85546875" style="43" customWidth="1"/>
    <col min="5378" max="5378" width="42.42578125" style="43" customWidth="1"/>
    <col min="5379" max="5379" width="11.28515625" style="43" customWidth="1"/>
    <col min="5380" max="5380" width="7.42578125" style="43" customWidth="1"/>
    <col min="5381" max="5381" width="29.85546875" style="43" customWidth="1"/>
    <col min="5382" max="5382" width="22.7109375" style="43" customWidth="1"/>
    <col min="5383" max="5632" width="9.140625" style="43"/>
    <col min="5633" max="5633" width="8.85546875" style="43" customWidth="1"/>
    <col min="5634" max="5634" width="42.42578125" style="43" customWidth="1"/>
    <col min="5635" max="5635" width="11.28515625" style="43" customWidth="1"/>
    <col min="5636" max="5636" width="7.42578125" style="43" customWidth="1"/>
    <col min="5637" max="5637" width="29.85546875" style="43" customWidth="1"/>
    <col min="5638" max="5638" width="22.7109375" style="43" customWidth="1"/>
    <col min="5639" max="5888" width="9.140625" style="43"/>
    <col min="5889" max="5889" width="8.85546875" style="43" customWidth="1"/>
    <col min="5890" max="5890" width="42.42578125" style="43" customWidth="1"/>
    <col min="5891" max="5891" width="11.28515625" style="43" customWidth="1"/>
    <col min="5892" max="5892" width="7.42578125" style="43" customWidth="1"/>
    <col min="5893" max="5893" width="29.85546875" style="43" customWidth="1"/>
    <col min="5894" max="5894" width="22.7109375" style="43" customWidth="1"/>
    <col min="5895" max="6144" width="9.140625" style="43"/>
    <col min="6145" max="6145" width="8.85546875" style="43" customWidth="1"/>
    <col min="6146" max="6146" width="42.42578125" style="43" customWidth="1"/>
    <col min="6147" max="6147" width="11.28515625" style="43" customWidth="1"/>
    <col min="6148" max="6148" width="7.42578125" style="43" customWidth="1"/>
    <col min="6149" max="6149" width="29.85546875" style="43" customWidth="1"/>
    <col min="6150" max="6150" width="22.7109375" style="43" customWidth="1"/>
    <col min="6151" max="6400" width="9.140625" style="43"/>
    <col min="6401" max="6401" width="8.85546875" style="43" customWidth="1"/>
    <col min="6402" max="6402" width="42.42578125" style="43" customWidth="1"/>
    <col min="6403" max="6403" width="11.28515625" style="43" customWidth="1"/>
    <col min="6404" max="6404" width="7.42578125" style="43" customWidth="1"/>
    <col min="6405" max="6405" width="29.85546875" style="43" customWidth="1"/>
    <col min="6406" max="6406" width="22.7109375" style="43" customWidth="1"/>
    <col min="6407" max="6656" width="9.140625" style="43"/>
    <col min="6657" max="6657" width="8.85546875" style="43" customWidth="1"/>
    <col min="6658" max="6658" width="42.42578125" style="43" customWidth="1"/>
    <col min="6659" max="6659" width="11.28515625" style="43" customWidth="1"/>
    <col min="6660" max="6660" width="7.42578125" style="43" customWidth="1"/>
    <col min="6661" max="6661" width="29.85546875" style="43" customWidth="1"/>
    <col min="6662" max="6662" width="22.7109375" style="43" customWidth="1"/>
    <col min="6663" max="6912" width="9.140625" style="43"/>
    <col min="6913" max="6913" width="8.85546875" style="43" customWidth="1"/>
    <col min="6914" max="6914" width="42.42578125" style="43" customWidth="1"/>
    <col min="6915" max="6915" width="11.28515625" style="43" customWidth="1"/>
    <col min="6916" max="6916" width="7.42578125" style="43" customWidth="1"/>
    <col min="6917" max="6917" width="29.85546875" style="43" customWidth="1"/>
    <col min="6918" max="6918" width="22.7109375" style="43" customWidth="1"/>
    <col min="6919" max="7168" width="9.140625" style="43"/>
    <col min="7169" max="7169" width="8.85546875" style="43" customWidth="1"/>
    <col min="7170" max="7170" width="42.42578125" style="43" customWidth="1"/>
    <col min="7171" max="7171" width="11.28515625" style="43" customWidth="1"/>
    <col min="7172" max="7172" width="7.42578125" style="43" customWidth="1"/>
    <col min="7173" max="7173" width="29.85546875" style="43" customWidth="1"/>
    <col min="7174" max="7174" width="22.7109375" style="43" customWidth="1"/>
    <col min="7175" max="7424" width="9.140625" style="43"/>
    <col min="7425" max="7425" width="8.85546875" style="43" customWidth="1"/>
    <col min="7426" max="7426" width="42.42578125" style="43" customWidth="1"/>
    <col min="7427" max="7427" width="11.28515625" style="43" customWidth="1"/>
    <col min="7428" max="7428" width="7.42578125" style="43" customWidth="1"/>
    <col min="7429" max="7429" width="29.85546875" style="43" customWidth="1"/>
    <col min="7430" max="7430" width="22.7109375" style="43" customWidth="1"/>
    <col min="7431" max="7680" width="9.140625" style="43"/>
    <col min="7681" max="7681" width="8.85546875" style="43" customWidth="1"/>
    <col min="7682" max="7682" width="42.42578125" style="43" customWidth="1"/>
    <col min="7683" max="7683" width="11.28515625" style="43" customWidth="1"/>
    <col min="7684" max="7684" width="7.42578125" style="43" customWidth="1"/>
    <col min="7685" max="7685" width="29.85546875" style="43" customWidth="1"/>
    <col min="7686" max="7686" width="22.7109375" style="43" customWidth="1"/>
    <col min="7687" max="7936" width="9.140625" style="43"/>
    <col min="7937" max="7937" width="8.85546875" style="43" customWidth="1"/>
    <col min="7938" max="7938" width="42.42578125" style="43" customWidth="1"/>
    <col min="7939" max="7939" width="11.28515625" style="43" customWidth="1"/>
    <col min="7940" max="7940" width="7.42578125" style="43" customWidth="1"/>
    <col min="7941" max="7941" width="29.85546875" style="43" customWidth="1"/>
    <col min="7942" max="7942" width="22.7109375" style="43" customWidth="1"/>
    <col min="7943" max="8192" width="9.140625" style="43"/>
    <col min="8193" max="8193" width="8.85546875" style="43" customWidth="1"/>
    <col min="8194" max="8194" width="42.42578125" style="43" customWidth="1"/>
    <col min="8195" max="8195" width="11.28515625" style="43" customWidth="1"/>
    <col min="8196" max="8196" width="7.42578125" style="43" customWidth="1"/>
    <col min="8197" max="8197" width="29.85546875" style="43" customWidth="1"/>
    <col min="8198" max="8198" width="22.7109375" style="43" customWidth="1"/>
    <col min="8199" max="8448" width="9.140625" style="43"/>
    <col min="8449" max="8449" width="8.85546875" style="43" customWidth="1"/>
    <col min="8450" max="8450" width="42.42578125" style="43" customWidth="1"/>
    <col min="8451" max="8451" width="11.28515625" style="43" customWidth="1"/>
    <col min="8452" max="8452" width="7.42578125" style="43" customWidth="1"/>
    <col min="8453" max="8453" width="29.85546875" style="43" customWidth="1"/>
    <col min="8454" max="8454" width="22.7109375" style="43" customWidth="1"/>
    <col min="8455" max="8704" width="9.140625" style="43"/>
    <col min="8705" max="8705" width="8.85546875" style="43" customWidth="1"/>
    <col min="8706" max="8706" width="42.42578125" style="43" customWidth="1"/>
    <col min="8707" max="8707" width="11.28515625" style="43" customWidth="1"/>
    <col min="8708" max="8708" width="7.42578125" style="43" customWidth="1"/>
    <col min="8709" max="8709" width="29.85546875" style="43" customWidth="1"/>
    <col min="8710" max="8710" width="22.7109375" style="43" customWidth="1"/>
    <col min="8711" max="8960" width="9.140625" style="43"/>
    <col min="8961" max="8961" width="8.85546875" style="43" customWidth="1"/>
    <col min="8962" max="8962" width="42.42578125" style="43" customWidth="1"/>
    <col min="8963" max="8963" width="11.28515625" style="43" customWidth="1"/>
    <col min="8964" max="8964" width="7.42578125" style="43" customWidth="1"/>
    <col min="8965" max="8965" width="29.85546875" style="43" customWidth="1"/>
    <col min="8966" max="8966" width="22.7109375" style="43" customWidth="1"/>
    <col min="8967" max="9216" width="9.140625" style="43"/>
    <col min="9217" max="9217" width="8.85546875" style="43" customWidth="1"/>
    <col min="9218" max="9218" width="42.42578125" style="43" customWidth="1"/>
    <col min="9219" max="9219" width="11.28515625" style="43" customWidth="1"/>
    <col min="9220" max="9220" width="7.42578125" style="43" customWidth="1"/>
    <col min="9221" max="9221" width="29.85546875" style="43" customWidth="1"/>
    <col min="9222" max="9222" width="22.7109375" style="43" customWidth="1"/>
    <col min="9223" max="9472" width="9.140625" style="43"/>
    <col min="9473" max="9473" width="8.85546875" style="43" customWidth="1"/>
    <col min="9474" max="9474" width="42.42578125" style="43" customWidth="1"/>
    <col min="9475" max="9475" width="11.28515625" style="43" customWidth="1"/>
    <col min="9476" max="9476" width="7.42578125" style="43" customWidth="1"/>
    <col min="9477" max="9477" width="29.85546875" style="43" customWidth="1"/>
    <col min="9478" max="9478" width="22.7109375" style="43" customWidth="1"/>
    <col min="9479" max="9728" width="9.140625" style="43"/>
    <col min="9729" max="9729" width="8.85546875" style="43" customWidth="1"/>
    <col min="9730" max="9730" width="42.42578125" style="43" customWidth="1"/>
    <col min="9731" max="9731" width="11.28515625" style="43" customWidth="1"/>
    <col min="9732" max="9732" width="7.42578125" style="43" customWidth="1"/>
    <col min="9733" max="9733" width="29.85546875" style="43" customWidth="1"/>
    <col min="9734" max="9734" width="22.7109375" style="43" customWidth="1"/>
    <col min="9735" max="9984" width="9.140625" style="43"/>
    <col min="9985" max="9985" width="8.85546875" style="43" customWidth="1"/>
    <col min="9986" max="9986" width="42.42578125" style="43" customWidth="1"/>
    <col min="9987" max="9987" width="11.28515625" style="43" customWidth="1"/>
    <col min="9988" max="9988" width="7.42578125" style="43" customWidth="1"/>
    <col min="9989" max="9989" width="29.85546875" style="43" customWidth="1"/>
    <col min="9990" max="9990" width="22.7109375" style="43" customWidth="1"/>
    <col min="9991" max="10240" width="9.140625" style="43"/>
    <col min="10241" max="10241" width="8.85546875" style="43" customWidth="1"/>
    <col min="10242" max="10242" width="42.42578125" style="43" customWidth="1"/>
    <col min="10243" max="10243" width="11.28515625" style="43" customWidth="1"/>
    <col min="10244" max="10244" width="7.42578125" style="43" customWidth="1"/>
    <col min="10245" max="10245" width="29.85546875" style="43" customWidth="1"/>
    <col min="10246" max="10246" width="22.7109375" style="43" customWidth="1"/>
    <col min="10247" max="10496" width="9.140625" style="43"/>
    <col min="10497" max="10497" width="8.85546875" style="43" customWidth="1"/>
    <col min="10498" max="10498" width="42.42578125" style="43" customWidth="1"/>
    <col min="10499" max="10499" width="11.28515625" style="43" customWidth="1"/>
    <col min="10500" max="10500" width="7.42578125" style="43" customWidth="1"/>
    <col min="10501" max="10501" width="29.85546875" style="43" customWidth="1"/>
    <col min="10502" max="10502" width="22.7109375" style="43" customWidth="1"/>
    <col min="10503" max="10752" width="9.140625" style="43"/>
    <col min="10753" max="10753" width="8.85546875" style="43" customWidth="1"/>
    <col min="10754" max="10754" width="42.42578125" style="43" customWidth="1"/>
    <col min="10755" max="10755" width="11.28515625" style="43" customWidth="1"/>
    <col min="10756" max="10756" width="7.42578125" style="43" customWidth="1"/>
    <col min="10757" max="10757" width="29.85546875" style="43" customWidth="1"/>
    <col min="10758" max="10758" width="22.7109375" style="43" customWidth="1"/>
    <col min="10759" max="11008" width="9.140625" style="43"/>
    <col min="11009" max="11009" width="8.85546875" style="43" customWidth="1"/>
    <col min="11010" max="11010" width="42.42578125" style="43" customWidth="1"/>
    <col min="11011" max="11011" width="11.28515625" style="43" customWidth="1"/>
    <col min="11012" max="11012" width="7.42578125" style="43" customWidth="1"/>
    <col min="11013" max="11013" width="29.85546875" style="43" customWidth="1"/>
    <col min="11014" max="11014" width="22.7109375" style="43" customWidth="1"/>
    <col min="11015" max="11264" width="9.140625" style="43"/>
    <col min="11265" max="11265" width="8.85546875" style="43" customWidth="1"/>
    <col min="11266" max="11266" width="42.42578125" style="43" customWidth="1"/>
    <col min="11267" max="11267" width="11.28515625" style="43" customWidth="1"/>
    <col min="11268" max="11268" width="7.42578125" style="43" customWidth="1"/>
    <col min="11269" max="11269" width="29.85546875" style="43" customWidth="1"/>
    <col min="11270" max="11270" width="22.7109375" style="43" customWidth="1"/>
    <col min="11271" max="11520" width="9.140625" style="43"/>
    <col min="11521" max="11521" width="8.85546875" style="43" customWidth="1"/>
    <col min="11522" max="11522" width="42.42578125" style="43" customWidth="1"/>
    <col min="11523" max="11523" width="11.28515625" style="43" customWidth="1"/>
    <col min="11524" max="11524" width="7.42578125" style="43" customWidth="1"/>
    <col min="11525" max="11525" width="29.85546875" style="43" customWidth="1"/>
    <col min="11526" max="11526" width="22.7109375" style="43" customWidth="1"/>
    <col min="11527" max="11776" width="9.140625" style="43"/>
    <col min="11777" max="11777" width="8.85546875" style="43" customWidth="1"/>
    <col min="11778" max="11778" width="42.42578125" style="43" customWidth="1"/>
    <col min="11779" max="11779" width="11.28515625" style="43" customWidth="1"/>
    <col min="11780" max="11780" width="7.42578125" style="43" customWidth="1"/>
    <col min="11781" max="11781" width="29.85546875" style="43" customWidth="1"/>
    <col min="11782" max="11782" width="22.7109375" style="43" customWidth="1"/>
    <col min="11783" max="12032" width="9.140625" style="43"/>
    <col min="12033" max="12033" width="8.85546875" style="43" customWidth="1"/>
    <col min="12034" max="12034" width="42.42578125" style="43" customWidth="1"/>
    <col min="12035" max="12035" width="11.28515625" style="43" customWidth="1"/>
    <col min="12036" max="12036" width="7.42578125" style="43" customWidth="1"/>
    <col min="12037" max="12037" width="29.85546875" style="43" customWidth="1"/>
    <col min="12038" max="12038" width="22.7109375" style="43" customWidth="1"/>
    <col min="12039" max="12288" width="9.140625" style="43"/>
    <col min="12289" max="12289" width="8.85546875" style="43" customWidth="1"/>
    <col min="12290" max="12290" width="42.42578125" style="43" customWidth="1"/>
    <col min="12291" max="12291" width="11.28515625" style="43" customWidth="1"/>
    <col min="12292" max="12292" width="7.42578125" style="43" customWidth="1"/>
    <col min="12293" max="12293" width="29.85546875" style="43" customWidth="1"/>
    <col min="12294" max="12294" width="22.7109375" style="43" customWidth="1"/>
    <col min="12295" max="12544" width="9.140625" style="43"/>
    <col min="12545" max="12545" width="8.85546875" style="43" customWidth="1"/>
    <col min="12546" max="12546" width="42.42578125" style="43" customWidth="1"/>
    <col min="12547" max="12547" width="11.28515625" style="43" customWidth="1"/>
    <col min="12548" max="12548" width="7.42578125" style="43" customWidth="1"/>
    <col min="12549" max="12549" width="29.85546875" style="43" customWidth="1"/>
    <col min="12550" max="12550" width="22.7109375" style="43" customWidth="1"/>
    <col min="12551" max="12800" width="9.140625" style="43"/>
    <col min="12801" max="12801" width="8.85546875" style="43" customWidth="1"/>
    <col min="12802" max="12802" width="42.42578125" style="43" customWidth="1"/>
    <col min="12803" max="12803" width="11.28515625" style="43" customWidth="1"/>
    <col min="12804" max="12804" width="7.42578125" style="43" customWidth="1"/>
    <col min="12805" max="12805" width="29.85546875" style="43" customWidth="1"/>
    <col min="12806" max="12806" width="22.7109375" style="43" customWidth="1"/>
    <col min="12807" max="13056" width="9.140625" style="43"/>
    <col min="13057" max="13057" width="8.85546875" style="43" customWidth="1"/>
    <col min="13058" max="13058" width="42.42578125" style="43" customWidth="1"/>
    <col min="13059" max="13059" width="11.28515625" style="43" customWidth="1"/>
    <col min="13060" max="13060" width="7.42578125" style="43" customWidth="1"/>
    <col min="13061" max="13061" width="29.85546875" style="43" customWidth="1"/>
    <col min="13062" max="13062" width="22.7109375" style="43" customWidth="1"/>
    <col min="13063" max="13312" width="9.140625" style="43"/>
    <col min="13313" max="13313" width="8.85546875" style="43" customWidth="1"/>
    <col min="13314" max="13314" width="42.42578125" style="43" customWidth="1"/>
    <col min="13315" max="13315" width="11.28515625" style="43" customWidth="1"/>
    <col min="13316" max="13316" width="7.42578125" style="43" customWidth="1"/>
    <col min="13317" max="13317" width="29.85546875" style="43" customWidth="1"/>
    <col min="13318" max="13318" width="22.7109375" style="43" customWidth="1"/>
    <col min="13319" max="13568" width="9.140625" style="43"/>
    <col min="13569" max="13569" width="8.85546875" style="43" customWidth="1"/>
    <col min="13570" max="13570" width="42.42578125" style="43" customWidth="1"/>
    <col min="13571" max="13571" width="11.28515625" style="43" customWidth="1"/>
    <col min="13572" max="13572" width="7.42578125" style="43" customWidth="1"/>
    <col min="13573" max="13573" width="29.85546875" style="43" customWidth="1"/>
    <col min="13574" max="13574" width="22.7109375" style="43" customWidth="1"/>
    <col min="13575" max="13824" width="9.140625" style="43"/>
    <col min="13825" max="13825" width="8.85546875" style="43" customWidth="1"/>
    <col min="13826" max="13826" width="42.42578125" style="43" customWidth="1"/>
    <col min="13827" max="13827" width="11.28515625" style="43" customWidth="1"/>
    <col min="13828" max="13828" width="7.42578125" style="43" customWidth="1"/>
    <col min="13829" max="13829" width="29.85546875" style="43" customWidth="1"/>
    <col min="13830" max="13830" width="22.7109375" style="43" customWidth="1"/>
    <col min="13831" max="14080" width="9.140625" style="43"/>
    <col min="14081" max="14081" width="8.85546875" style="43" customWidth="1"/>
    <col min="14082" max="14082" width="42.42578125" style="43" customWidth="1"/>
    <col min="14083" max="14083" width="11.28515625" style="43" customWidth="1"/>
    <col min="14084" max="14084" width="7.42578125" style="43" customWidth="1"/>
    <col min="14085" max="14085" width="29.85546875" style="43" customWidth="1"/>
    <col min="14086" max="14086" width="22.7109375" style="43" customWidth="1"/>
    <col min="14087" max="14336" width="9.140625" style="43"/>
    <col min="14337" max="14337" width="8.85546875" style="43" customWidth="1"/>
    <col min="14338" max="14338" width="42.42578125" style="43" customWidth="1"/>
    <col min="14339" max="14339" width="11.28515625" style="43" customWidth="1"/>
    <col min="14340" max="14340" width="7.42578125" style="43" customWidth="1"/>
    <col min="14341" max="14341" width="29.85546875" style="43" customWidth="1"/>
    <col min="14342" max="14342" width="22.7109375" style="43" customWidth="1"/>
    <col min="14343" max="14592" width="9.140625" style="43"/>
    <col min="14593" max="14593" width="8.85546875" style="43" customWidth="1"/>
    <col min="14594" max="14594" width="42.42578125" style="43" customWidth="1"/>
    <col min="14595" max="14595" width="11.28515625" style="43" customWidth="1"/>
    <col min="14596" max="14596" width="7.42578125" style="43" customWidth="1"/>
    <col min="14597" max="14597" width="29.85546875" style="43" customWidth="1"/>
    <col min="14598" max="14598" width="22.7109375" style="43" customWidth="1"/>
    <col min="14599" max="14848" width="9.140625" style="43"/>
    <col min="14849" max="14849" width="8.85546875" style="43" customWidth="1"/>
    <col min="14850" max="14850" width="42.42578125" style="43" customWidth="1"/>
    <col min="14851" max="14851" width="11.28515625" style="43" customWidth="1"/>
    <col min="14852" max="14852" width="7.42578125" style="43" customWidth="1"/>
    <col min="14853" max="14853" width="29.85546875" style="43" customWidth="1"/>
    <col min="14854" max="14854" width="22.7109375" style="43" customWidth="1"/>
    <col min="14855" max="15104" width="9.140625" style="43"/>
    <col min="15105" max="15105" width="8.85546875" style="43" customWidth="1"/>
    <col min="15106" max="15106" width="42.42578125" style="43" customWidth="1"/>
    <col min="15107" max="15107" width="11.28515625" style="43" customWidth="1"/>
    <col min="15108" max="15108" width="7.42578125" style="43" customWidth="1"/>
    <col min="15109" max="15109" width="29.85546875" style="43" customWidth="1"/>
    <col min="15110" max="15110" width="22.7109375" style="43" customWidth="1"/>
    <col min="15111" max="15360" width="9.140625" style="43"/>
    <col min="15361" max="15361" width="8.85546875" style="43" customWidth="1"/>
    <col min="15362" max="15362" width="42.42578125" style="43" customWidth="1"/>
    <col min="15363" max="15363" width="11.28515625" style="43" customWidth="1"/>
    <col min="15364" max="15364" width="7.42578125" style="43" customWidth="1"/>
    <col min="15365" max="15365" width="29.85546875" style="43" customWidth="1"/>
    <col min="15366" max="15366" width="22.7109375" style="43" customWidth="1"/>
    <col min="15367" max="15616" width="9.140625" style="43"/>
    <col min="15617" max="15617" width="8.85546875" style="43" customWidth="1"/>
    <col min="15618" max="15618" width="42.42578125" style="43" customWidth="1"/>
    <col min="15619" max="15619" width="11.28515625" style="43" customWidth="1"/>
    <col min="15620" max="15620" width="7.42578125" style="43" customWidth="1"/>
    <col min="15621" max="15621" width="29.85546875" style="43" customWidth="1"/>
    <col min="15622" max="15622" width="22.7109375" style="43" customWidth="1"/>
    <col min="15623" max="15872" width="9.140625" style="43"/>
    <col min="15873" max="15873" width="8.85546875" style="43" customWidth="1"/>
    <col min="15874" max="15874" width="42.42578125" style="43" customWidth="1"/>
    <col min="15875" max="15875" width="11.28515625" style="43" customWidth="1"/>
    <col min="15876" max="15876" width="7.42578125" style="43" customWidth="1"/>
    <col min="15877" max="15877" width="29.85546875" style="43" customWidth="1"/>
    <col min="15878" max="15878" width="22.7109375" style="43" customWidth="1"/>
    <col min="15879" max="16128" width="9.140625" style="43"/>
    <col min="16129" max="16129" width="8.85546875" style="43" customWidth="1"/>
    <col min="16130" max="16130" width="42.42578125" style="43" customWidth="1"/>
    <col min="16131" max="16131" width="11.28515625" style="43" customWidth="1"/>
    <col min="16132" max="16132" width="7.42578125" style="43" customWidth="1"/>
    <col min="16133" max="16133" width="29.85546875" style="43" customWidth="1"/>
    <col min="16134" max="16134" width="22.7109375" style="43" customWidth="1"/>
    <col min="16135" max="16384" width="9.140625" style="43"/>
  </cols>
  <sheetData>
    <row r="1" spans="1:7" x14ac:dyDescent="0.2">
      <c r="E1" s="290" t="s">
        <v>166</v>
      </c>
      <c r="F1" s="290"/>
    </row>
    <row r="2" spans="1:7" s="1" customFormat="1" x14ac:dyDescent="0.2">
      <c r="E2" s="77"/>
      <c r="F2" s="77" t="s">
        <v>1</v>
      </c>
      <c r="G2" s="75"/>
    </row>
    <row r="3" spans="1:7" s="1" customFormat="1" x14ac:dyDescent="0.2">
      <c r="E3" s="77"/>
      <c r="F3" s="77" t="s">
        <v>2</v>
      </c>
      <c r="G3" s="75"/>
    </row>
    <row r="4" spans="1:7" s="1" customFormat="1" ht="8.25" customHeight="1" x14ac:dyDescent="0.2">
      <c r="E4" s="2"/>
      <c r="F4" s="2"/>
      <c r="G4" s="75"/>
    </row>
    <row r="5" spans="1:7" s="1" customFormat="1" ht="15.75" x14ac:dyDescent="0.2">
      <c r="E5" s="3"/>
      <c r="F5" s="78"/>
      <c r="G5" s="75"/>
    </row>
    <row r="6" spans="1:7" s="1" customFormat="1" ht="15.75" x14ac:dyDescent="0.2">
      <c r="E6" s="4"/>
      <c r="F6" s="79"/>
      <c r="G6" s="75"/>
    </row>
    <row r="7" spans="1:7" s="1" customFormat="1" ht="15.75" x14ac:dyDescent="0.2">
      <c r="E7" s="4"/>
      <c r="F7" s="79"/>
      <c r="G7" s="75"/>
    </row>
    <row r="8" spans="1:7" s="1" customFormat="1" ht="16.5" customHeight="1" x14ac:dyDescent="0.2">
      <c r="E8" s="294"/>
      <c r="F8" s="294"/>
      <c r="G8" s="75"/>
    </row>
    <row r="9" spans="1:7" s="80" customFormat="1" ht="15.75" x14ac:dyDescent="0.25">
      <c r="A9" s="80" t="s">
        <v>3</v>
      </c>
      <c r="E9" s="79"/>
      <c r="G9" s="81"/>
    </row>
    <row r="10" spans="1:7" s="80" customFormat="1" ht="15.75" x14ac:dyDescent="0.25">
      <c r="A10" s="80" t="s">
        <v>4</v>
      </c>
      <c r="E10" s="79"/>
      <c r="G10" s="81"/>
    </row>
    <row r="11" spans="1:7" s="80" customFormat="1" ht="15.75" x14ac:dyDescent="0.25">
      <c r="A11" s="80" t="s">
        <v>129</v>
      </c>
      <c r="E11" s="79"/>
      <c r="G11" s="81"/>
    </row>
    <row r="12" spans="1:7" s="55" customFormat="1" ht="17.25" customHeight="1" x14ac:dyDescent="0.25">
      <c r="A12" s="291" t="s">
        <v>246</v>
      </c>
      <c r="B12" s="291"/>
      <c r="C12" s="291"/>
      <c r="D12" s="291"/>
      <c r="E12" s="291"/>
      <c r="F12" s="291"/>
      <c r="G12" s="82"/>
    </row>
    <row r="13" spans="1:7" ht="10.5" customHeight="1" x14ac:dyDescent="0.25">
      <c r="B13" s="83"/>
      <c r="F13" s="65"/>
    </row>
    <row r="14" spans="1:7" s="85" customFormat="1" ht="18.75" x14ac:dyDescent="0.3">
      <c r="A14" s="292" t="s">
        <v>7</v>
      </c>
      <c r="B14" s="292"/>
      <c r="C14" s="292"/>
      <c r="D14" s="292"/>
      <c r="E14" s="292"/>
      <c r="F14" s="292"/>
      <c r="G14" s="84"/>
    </row>
    <row r="15" spans="1:7" s="65" customFormat="1" ht="12" customHeight="1" x14ac:dyDescent="0.25">
      <c r="A15" s="233" t="s">
        <v>8</v>
      </c>
      <c r="B15" s="233"/>
      <c r="C15" s="233"/>
      <c r="D15" s="233"/>
      <c r="E15" s="233"/>
      <c r="F15" s="233"/>
      <c r="G15" s="86"/>
    </row>
    <row r="16" spans="1:7" s="65" customFormat="1" ht="31.5" customHeight="1" x14ac:dyDescent="0.25">
      <c r="A16" s="293" t="s">
        <v>130</v>
      </c>
      <c r="B16" s="293"/>
      <c r="C16" s="293"/>
      <c r="D16" s="293"/>
      <c r="E16" s="293"/>
      <c r="F16" s="293"/>
      <c r="G16" s="86"/>
    </row>
    <row r="17" spans="1:8" s="57" customFormat="1" ht="45" customHeight="1" x14ac:dyDescent="0.25">
      <c r="A17" s="87" t="s">
        <v>10</v>
      </c>
      <c r="B17" s="87" t="s">
        <v>11</v>
      </c>
      <c r="C17" s="87" t="s">
        <v>131</v>
      </c>
      <c r="D17" s="87" t="s">
        <v>132</v>
      </c>
      <c r="E17" s="285" t="s">
        <v>14</v>
      </c>
      <c r="F17" s="286"/>
      <c r="G17" s="88"/>
      <c r="H17" s="89"/>
    </row>
    <row r="18" spans="1:8" s="95" customFormat="1" ht="65.25" hidden="1" customHeight="1" x14ac:dyDescent="0.25">
      <c r="A18" s="90">
        <v>1</v>
      </c>
      <c r="B18" s="91" t="s">
        <v>133</v>
      </c>
      <c r="C18" s="92" t="s">
        <v>134</v>
      </c>
      <c r="D18" s="64">
        <v>10</v>
      </c>
      <c r="E18" s="287" t="s">
        <v>135</v>
      </c>
      <c r="F18" s="288"/>
      <c r="G18" s="93"/>
      <c r="H18" s="94"/>
    </row>
    <row r="19" spans="1:8" s="95" customFormat="1" ht="96" customHeight="1" x14ac:dyDescent="0.25">
      <c r="A19" s="297" t="s">
        <v>136</v>
      </c>
      <c r="B19" s="299" t="s">
        <v>45</v>
      </c>
      <c r="C19" s="96" t="s">
        <v>46</v>
      </c>
      <c r="D19" s="96">
        <v>14.05</v>
      </c>
      <c r="E19" s="301" t="s">
        <v>137</v>
      </c>
      <c r="F19" s="302"/>
      <c r="G19" s="93"/>
      <c r="H19" s="94"/>
    </row>
    <row r="20" spans="1:8" s="95" customFormat="1" ht="38.25" customHeight="1" x14ac:dyDescent="0.25">
      <c r="A20" s="298"/>
      <c r="B20" s="300"/>
      <c r="C20" s="96" t="s">
        <v>46</v>
      </c>
      <c r="D20" s="96">
        <v>13.9</v>
      </c>
      <c r="E20" s="287" t="s">
        <v>124</v>
      </c>
      <c r="F20" s="289"/>
      <c r="G20" s="93"/>
      <c r="H20" s="94"/>
    </row>
    <row r="21" spans="1:8" s="95" customFormat="1" ht="48" customHeight="1" x14ac:dyDescent="0.25">
      <c r="A21" s="298"/>
      <c r="B21" s="300"/>
      <c r="C21" s="96" t="s">
        <v>138</v>
      </c>
      <c r="D21" s="96">
        <v>15</v>
      </c>
      <c r="E21" s="287" t="s">
        <v>139</v>
      </c>
      <c r="F21" s="289"/>
      <c r="G21" s="93"/>
      <c r="H21" s="94"/>
    </row>
    <row r="22" spans="1:8" s="95" customFormat="1" ht="45" hidden="1" customHeight="1" x14ac:dyDescent="0.25">
      <c r="A22" s="97">
        <v>3</v>
      </c>
      <c r="B22" s="98" t="s">
        <v>140</v>
      </c>
      <c r="C22" s="96" t="s">
        <v>46</v>
      </c>
      <c r="D22" s="96">
        <v>6</v>
      </c>
      <c r="E22" s="276" t="s">
        <v>141</v>
      </c>
      <c r="F22" s="277"/>
      <c r="G22" s="93"/>
      <c r="H22" s="94"/>
    </row>
    <row r="23" spans="1:8" s="95" customFormat="1" ht="31.5" hidden="1" customHeight="1" x14ac:dyDescent="0.25">
      <c r="A23" s="99"/>
      <c r="B23" s="100"/>
      <c r="C23" s="96" t="s">
        <v>142</v>
      </c>
      <c r="D23" s="96">
        <v>6</v>
      </c>
      <c r="E23" s="269" t="s">
        <v>143</v>
      </c>
      <c r="F23" s="270"/>
      <c r="G23" s="101"/>
      <c r="H23" s="94"/>
    </row>
    <row r="24" spans="1:8" s="95" customFormat="1" ht="31.5" hidden="1" customHeight="1" x14ac:dyDescent="0.25">
      <c r="A24" s="99"/>
      <c r="B24" s="100"/>
      <c r="C24" s="96" t="s">
        <v>142</v>
      </c>
      <c r="D24" s="96">
        <v>6</v>
      </c>
      <c r="E24" s="269" t="s">
        <v>144</v>
      </c>
      <c r="F24" s="270"/>
      <c r="G24" s="101"/>
      <c r="H24" s="94"/>
    </row>
    <row r="25" spans="1:8" s="95" customFormat="1" ht="31.5" hidden="1" customHeight="1" x14ac:dyDescent="0.25">
      <c r="A25" s="99"/>
      <c r="B25" s="100"/>
      <c r="C25" s="96" t="s">
        <v>145</v>
      </c>
      <c r="D25" s="96">
        <v>6</v>
      </c>
      <c r="E25" s="269" t="s">
        <v>146</v>
      </c>
      <c r="F25" s="270"/>
      <c r="G25" s="101"/>
      <c r="H25" s="94"/>
    </row>
    <row r="26" spans="1:8" s="95" customFormat="1" ht="31.5" hidden="1" customHeight="1" x14ac:dyDescent="0.25">
      <c r="A26" s="99"/>
      <c r="B26" s="100"/>
      <c r="C26" s="96" t="s">
        <v>142</v>
      </c>
      <c r="D26" s="96">
        <v>6</v>
      </c>
      <c r="E26" s="278" t="s">
        <v>147</v>
      </c>
      <c r="F26" s="279"/>
      <c r="G26" s="279"/>
      <c r="H26" s="94"/>
    </row>
    <row r="27" spans="1:8" s="95" customFormat="1" ht="31.5" hidden="1" customHeight="1" x14ac:dyDescent="0.25">
      <c r="A27" s="99"/>
      <c r="B27" s="100"/>
      <c r="C27" s="96" t="s">
        <v>142</v>
      </c>
      <c r="D27" s="96">
        <v>6</v>
      </c>
      <c r="E27" s="269" t="s">
        <v>148</v>
      </c>
      <c r="F27" s="270"/>
      <c r="G27" s="101"/>
      <c r="H27" s="94"/>
    </row>
    <row r="28" spans="1:8" s="95" customFormat="1" ht="31.5" hidden="1" customHeight="1" x14ac:dyDescent="0.25">
      <c r="A28" s="99"/>
      <c r="B28" s="100"/>
      <c r="C28" s="96" t="s">
        <v>145</v>
      </c>
      <c r="D28" s="96">
        <v>6</v>
      </c>
      <c r="E28" s="269" t="s">
        <v>146</v>
      </c>
      <c r="F28" s="270"/>
      <c r="G28" s="101"/>
      <c r="H28" s="94"/>
    </row>
    <row r="29" spans="1:8" s="95" customFormat="1" ht="31.5" hidden="1" customHeight="1" x14ac:dyDescent="0.25">
      <c r="A29" s="99"/>
      <c r="B29" s="100"/>
      <c r="C29" s="96" t="s">
        <v>142</v>
      </c>
      <c r="D29" s="96">
        <v>6</v>
      </c>
      <c r="E29" s="269" t="s">
        <v>149</v>
      </c>
      <c r="F29" s="270"/>
      <c r="G29" s="101"/>
      <c r="H29" s="94"/>
    </row>
    <row r="30" spans="1:8" s="95" customFormat="1" ht="31.5" hidden="1" customHeight="1" x14ac:dyDescent="0.25">
      <c r="A30" s="99"/>
      <c r="B30" s="100"/>
      <c r="C30" s="96" t="s">
        <v>142</v>
      </c>
      <c r="D30" s="96">
        <v>6</v>
      </c>
      <c r="E30" s="269" t="s">
        <v>150</v>
      </c>
      <c r="F30" s="270"/>
      <c r="G30" s="101"/>
      <c r="H30" s="94"/>
    </row>
    <row r="31" spans="1:8" s="95" customFormat="1" ht="31.5" hidden="1" customHeight="1" x14ac:dyDescent="0.25">
      <c r="A31" s="99"/>
      <c r="B31" s="100"/>
      <c r="C31" s="96" t="s">
        <v>145</v>
      </c>
      <c r="D31" s="96">
        <v>6</v>
      </c>
      <c r="E31" s="269" t="s">
        <v>146</v>
      </c>
      <c r="F31" s="270"/>
      <c r="G31" s="102"/>
      <c r="H31" s="94"/>
    </row>
    <row r="32" spans="1:8" s="95" customFormat="1" ht="31.5" hidden="1" customHeight="1" x14ac:dyDescent="0.25">
      <c r="A32" s="99"/>
      <c r="B32" s="100"/>
      <c r="C32" s="96" t="s">
        <v>142</v>
      </c>
      <c r="D32" s="96">
        <v>6</v>
      </c>
      <c r="E32" s="269" t="s">
        <v>151</v>
      </c>
      <c r="F32" s="270"/>
      <c r="G32" s="102"/>
      <c r="H32" s="94"/>
    </row>
    <row r="33" spans="1:8" s="95" customFormat="1" ht="31.5" hidden="1" customHeight="1" x14ac:dyDescent="0.25">
      <c r="A33" s="99"/>
      <c r="B33" s="100"/>
      <c r="C33" s="96" t="s">
        <v>142</v>
      </c>
      <c r="D33" s="96">
        <v>6</v>
      </c>
      <c r="E33" s="269" t="s">
        <v>152</v>
      </c>
      <c r="F33" s="270"/>
      <c r="G33" s="102"/>
      <c r="H33" s="94"/>
    </row>
    <row r="34" spans="1:8" s="95" customFormat="1" ht="31.5" hidden="1" customHeight="1" x14ac:dyDescent="0.25">
      <c r="A34" s="99"/>
      <c r="B34" s="100"/>
      <c r="C34" s="96" t="s">
        <v>145</v>
      </c>
      <c r="D34" s="96">
        <v>6</v>
      </c>
      <c r="E34" s="269" t="s">
        <v>146</v>
      </c>
      <c r="F34" s="270"/>
      <c r="G34" s="102"/>
      <c r="H34" s="94"/>
    </row>
    <row r="35" spans="1:8" s="95" customFormat="1" ht="31.5" hidden="1" customHeight="1" x14ac:dyDescent="0.25">
      <c r="A35" s="99"/>
      <c r="B35" s="100"/>
      <c r="C35" s="96" t="s">
        <v>142</v>
      </c>
      <c r="D35" s="96">
        <v>6</v>
      </c>
      <c r="E35" s="269" t="s">
        <v>153</v>
      </c>
      <c r="F35" s="270"/>
      <c r="G35" s="102"/>
      <c r="H35" s="94"/>
    </row>
    <row r="36" spans="1:8" s="95" customFormat="1" ht="31.5" hidden="1" customHeight="1" x14ac:dyDescent="0.25">
      <c r="A36" s="99"/>
      <c r="B36" s="100"/>
      <c r="C36" s="96" t="s">
        <v>142</v>
      </c>
      <c r="D36" s="96">
        <v>6</v>
      </c>
      <c r="E36" s="269" t="s">
        <v>154</v>
      </c>
      <c r="F36" s="270"/>
      <c r="G36" s="102"/>
      <c r="H36" s="94"/>
    </row>
    <row r="37" spans="1:8" s="95" customFormat="1" ht="31.5" hidden="1" customHeight="1" x14ac:dyDescent="0.25">
      <c r="A37" s="99"/>
      <c r="B37" s="100"/>
      <c r="C37" s="96" t="s">
        <v>145</v>
      </c>
      <c r="D37" s="96">
        <v>6</v>
      </c>
      <c r="E37" s="269" t="s">
        <v>155</v>
      </c>
      <c r="F37" s="270"/>
      <c r="G37" s="102"/>
      <c r="H37" s="94"/>
    </row>
    <row r="38" spans="1:8" s="95" customFormat="1" ht="31.5" hidden="1" customHeight="1" x14ac:dyDescent="0.25">
      <c r="A38" s="99"/>
      <c r="B38" s="100"/>
      <c r="C38" s="96" t="s">
        <v>142</v>
      </c>
      <c r="D38" s="96">
        <v>6</v>
      </c>
      <c r="E38" s="269" t="s">
        <v>156</v>
      </c>
      <c r="F38" s="270"/>
      <c r="G38" s="102"/>
      <c r="H38" s="94"/>
    </row>
    <row r="39" spans="1:8" s="95" customFormat="1" ht="31.5" hidden="1" customHeight="1" x14ac:dyDescent="0.25">
      <c r="A39" s="99"/>
      <c r="B39" s="100"/>
      <c r="C39" s="96" t="s">
        <v>142</v>
      </c>
      <c r="D39" s="96">
        <v>6</v>
      </c>
      <c r="E39" s="269" t="s">
        <v>157</v>
      </c>
      <c r="F39" s="270"/>
      <c r="G39" s="102"/>
      <c r="H39" s="94"/>
    </row>
    <row r="40" spans="1:8" s="95" customFormat="1" ht="31.5" hidden="1" customHeight="1" x14ac:dyDescent="0.25">
      <c r="A40" s="99"/>
      <c r="B40" s="100"/>
      <c r="C40" s="96" t="s">
        <v>145</v>
      </c>
      <c r="D40" s="96">
        <v>6</v>
      </c>
      <c r="E40" s="269" t="s">
        <v>155</v>
      </c>
      <c r="F40" s="270"/>
      <c r="G40" s="102"/>
      <c r="H40" s="94"/>
    </row>
    <row r="41" spans="1:8" s="95" customFormat="1" ht="46.5" hidden="1" customHeight="1" x14ac:dyDescent="0.25">
      <c r="A41" s="99"/>
      <c r="B41" s="100"/>
      <c r="C41" s="96" t="s">
        <v>158</v>
      </c>
      <c r="D41" s="96">
        <v>6</v>
      </c>
      <c r="E41" s="269" t="s">
        <v>159</v>
      </c>
      <c r="F41" s="270"/>
      <c r="G41" s="102"/>
      <c r="H41" s="94"/>
    </row>
    <row r="42" spans="1:8" s="95" customFormat="1" ht="60" hidden="1" customHeight="1" x14ac:dyDescent="0.25">
      <c r="A42" s="99"/>
      <c r="B42" s="100"/>
      <c r="C42" s="96" t="s">
        <v>158</v>
      </c>
      <c r="D42" s="96">
        <v>6</v>
      </c>
      <c r="E42" s="271" t="s">
        <v>160</v>
      </c>
      <c r="F42" s="272"/>
      <c r="G42" s="102"/>
      <c r="H42" s="94"/>
    </row>
    <row r="43" spans="1:8" s="95" customFormat="1" ht="30" customHeight="1" x14ac:dyDescent="0.25">
      <c r="A43" s="103" t="s">
        <v>161</v>
      </c>
      <c r="B43" s="62" t="s">
        <v>48</v>
      </c>
      <c r="C43" s="96" t="s">
        <v>46</v>
      </c>
      <c r="D43" s="96">
        <v>14.05</v>
      </c>
      <c r="E43" s="295" t="s">
        <v>125</v>
      </c>
      <c r="F43" s="296"/>
      <c r="G43" s="102"/>
      <c r="H43" s="94"/>
    </row>
    <row r="44" spans="1:8" s="55" customFormat="1" ht="15.75" x14ac:dyDescent="0.25">
      <c r="A44" s="273" t="s">
        <v>88</v>
      </c>
      <c r="B44" s="274"/>
      <c r="C44" s="274"/>
      <c r="D44" s="274"/>
      <c r="E44" s="274"/>
      <c r="F44" s="275"/>
      <c r="G44" s="82"/>
    </row>
    <row r="45" spans="1:8" s="55" customFormat="1" ht="30" x14ac:dyDescent="0.25">
      <c r="A45" s="103">
        <v>1</v>
      </c>
      <c r="B45" s="104" t="s">
        <v>162</v>
      </c>
      <c r="C45" s="105" t="s">
        <v>90</v>
      </c>
      <c r="D45" s="106">
        <v>30</v>
      </c>
      <c r="E45" s="267"/>
      <c r="F45" s="268"/>
      <c r="G45" s="82"/>
    </row>
    <row r="46" spans="1:8" s="55" customFormat="1" ht="15.75" x14ac:dyDescent="0.25">
      <c r="A46" s="262" t="s">
        <v>163</v>
      </c>
      <c r="B46" s="262"/>
      <c r="C46" s="262"/>
      <c r="D46" s="262"/>
      <c r="E46" s="262"/>
      <c r="F46" s="263"/>
      <c r="G46" s="82"/>
    </row>
    <row r="47" spans="1:8" s="55" customFormat="1" ht="15.75" x14ac:dyDescent="0.25">
      <c r="A47" s="105"/>
      <c r="B47" s="107"/>
      <c r="C47" s="108"/>
      <c r="D47" s="109"/>
      <c r="E47" s="273"/>
      <c r="F47" s="274"/>
      <c r="G47" s="82"/>
    </row>
    <row r="48" spans="1:8" s="55" customFormat="1" ht="13.5" customHeight="1" x14ac:dyDescent="0.25">
      <c r="A48" s="264" t="s">
        <v>164</v>
      </c>
      <c r="B48" s="265"/>
      <c r="C48" s="265"/>
      <c r="D48" s="265"/>
      <c r="E48" s="265"/>
      <c r="F48" s="266"/>
      <c r="G48" s="110"/>
    </row>
    <row r="49" spans="1:7" s="55" customFormat="1" ht="32.25" customHeight="1" x14ac:dyDescent="0.25">
      <c r="A49" s="103">
        <v>1</v>
      </c>
      <c r="B49" s="259" t="s">
        <v>97</v>
      </c>
      <c r="C49" s="260"/>
      <c r="D49" s="260"/>
      <c r="E49" s="260"/>
      <c r="F49" s="261"/>
      <c r="G49" s="110"/>
    </row>
    <row r="50" spans="1:7" s="55" customFormat="1" ht="15.75" x14ac:dyDescent="0.25">
      <c r="A50" s="103">
        <v>2</v>
      </c>
      <c r="B50" s="259" t="s">
        <v>165</v>
      </c>
      <c r="C50" s="260"/>
      <c r="D50" s="260"/>
      <c r="E50" s="260"/>
      <c r="F50" s="261"/>
      <c r="G50" s="110"/>
    </row>
    <row r="51" spans="1:7" ht="15.75" x14ac:dyDescent="0.25">
      <c r="A51" s="111"/>
      <c r="B51" s="111"/>
      <c r="C51" s="111"/>
      <c r="D51" s="111"/>
      <c r="E51" s="111"/>
    </row>
  </sheetData>
  <mergeCells count="42">
    <mergeCell ref="E17:F17"/>
    <mergeCell ref="E1:F1"/>
    <mergeCell ref="A12:F12"/>
    <mergeCell ref="A14:F14"/>
    <mergeCell ref="A15:F15"/>
    <mergeCell ref="A16:F16"/>
    <mergeCell ref="E8:F8"/>
    <mergeCell ref="E18:F18"/>
    <mergeCell ref="A19:A21"/>
    <mergeCell ref="B19:B21"/>
    <mergeCell ref="E19:F19"/>
    <mergeCell ref="E20:F20"/>
    <mergeCell ref="E21:F21"/>
    <mergeCell ref="E33:F33"/>
    <mergeCell ref="E22:F22"/>
    <mergeCell ref="E23:F23"/>
    <mergeCell ref="E24:F24"/>
    <mergeCell ref="E25:F25"/>
    <mergeCell ref="E26:G26"/>
    <mergeCell ref="E27:F27"/>
    <mergeCell ref="E28:F28"/>
    <mergeCell ref="E29:F29"/>
    <mergeCell ref="E30:F30"/>
    <mergeCell ref="E31:F31"/>
    <mergeCell ref="E32:F32"/>
    <mergeCell ref="E45:F45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44:F44"/>
    <mergeCell ref="A46:F46"/>
    <mergeCell ref="E47:F47"/>
    <mergeCell ref="A48:F48"/>
    <mergeCell ref="B49:F49"/>
    <mergeCell ref="B50:F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1.ВЛ 6 кВ Ф-9 ПС ЦОФ</vt:lpstr>
      <vt:lpstr>2.ВЛ 6 кВ Ф-15 ПС ЦОФ</vt:lpstr>
      <vt:lpstr>3.ВЛ 0,4 кВ Ф-3 </vt:lpstr>
      <vt:lpstr>4.ВЛ 0,4 кВ КТПн-2</vt:lpstr>
      <vt:lpstr>5.Т-215</vt:lpstr>
      <vt:lpstr>6.ВЛ 10 кВ Ф-15 ПС Пивань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2023-04-13T03:38:20Z</dcterms:modified>
</cp:coreProperties>
</file>